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noblock_1\общий диск\Лесоустройство\Лес-ство Бодайбо\Отправка Бодайбо 29.01.215\ТО г.Бодайбо 29.01.2016\"/>
    </mc:Choice>
  </mc:AlternateContent>
  <bookViews>
    <workbookView xWindow="480" yWindow="360" windowWidth="19440" windowHeight="7275"/>
  </bookViews>
  <sheets>
    <sheet name="Кв.1" sheetId="1" r:id="rId1"/>
    <sheet name="Кв.2" sheetId="2" r:id="rId2"/>
    <sheet name="Кв.3" sheetId="3" r:id="rId3"/>
    <sheet name="Кв.4" sheetId="4" r:id="rId4"/>
    <sheet name="Кв.5" sheetId="5" r:id="rId5"/>
    <sheet name="Кв.6" sheetId="6" r:id="rId6"/>
    <sheet name="Кв.7" sheetId="7" r:id="rId7"/>
    <sheet name="Кв.8" sheetId="8" r:id="rId8"/>
    <sheet name="Кв.9" sheetId="9" r:id="rId9"/>
    <sheet name="Кв.10" sheetId="10" r:id="rId10"/>
    <sheet name="РУ" sheetId="12" r:id="rId11"/>
    <sheet name="ВСР" sheetId="13" r:id="rId12"/>
  </sheets>
  <definedNames>
    <definedName name="_xlnm._FilterDatabase" localSheetId="9" hidden="1">Кв.10!$A$6:$Y$32</definedName>
    <definedName name="_xlnm.Print_Area" localSheetId="0">Кв.1!$A$1:$X$102</definedName>
    <definedName name="_xlnm.Print_Area" localSheetId="9">Кв.10!$A$1:$X$89</definedName>
    <definedName name="_xlnm.Print_Area" localSheetId="1">Кв.2!$A$1:$X$120</definedName>
    <definedName name="_xlnm.Print_Area" localSheetId="2">Кв.3!$A$1:$X$91</definedName>
    <definedName name="_xlnm.Print_Area" localSheetId="3">Кв.4!$A$1:$X$95</definedName>
    <definedName name="_xlnm.Print_Area" localSheetId="4">Кв.5!$A$1:$X$86</definedName>
    <definedName name="_xlnm.Print_Area" localSheetId="5">Кв.6!$A$1:$X$108</definedName>
    <definedName name="_xlnm.Print_Area" localSheetId="6">Кв.7!$A$1:$X$92</definedName>
    <definedName name="_xlnm.Print_Area" localSheetId="7">Кв.8!$A$1:$X$80</definedName>
    <definedName name="_xlnm.Print_Area" localSheetId="8">Кв.9!$A$1:$X$68</definedName>
  </definedNames>
  <calcPr calcId="162913"/>
</workbook>
</file>

<file path=xl/calcChain.xml><?xml version="1.0" encoding="utf-8"?>
<calcChain xmlns="http://schemas.openxmlformats.org/spreadsheetml/2006/main">
  <c r="T12" i="13" l="1"/>
  <c r="U12" i="13"/>
  <c r="U81" i="10" l="1"/>
  <c r="T81" i="10"/>
  <c r="S81" i="10"/>
  <c r="U60" i="9"/>
  <c r="T60" i="9"/>
  <c r="S60" i="9"/>
  <c r="U72" i="8"/>
  <c r="T72" i="8"/>
  <c r="S72" i="8"/>
  <c r="U84" i="7"/>
  <c r="T84" i="7"/>
  <c r="S84" i="7"/>
  <c r="S100" i="6"/>
  <c r="U100" i="6"/>
  <c r="T100" i="6"/>
  <c r="P100" i="6"/>
  <c r="T78" i="5"/>
  <c r="S78" i="5"/>
  <c r="T92" i="1"/>
  <c r="S92" i="1"/>
  <c r="B98" i="3" l="1"/>
  <c r="C99" i="10"/>
  <c r="B109" i="1"/>
  <c r="I9" i="12" l="1"/>
  <c r="G31" i="12"/>
  <c r="C24" i="13"/>
  <c r="C14" i="13"/>
  <c r="C25" i="13" s="1"/>
  <c r="C31" i="12"/>
  <c r="C20" i="12"/>
  <c r="N22" i="12"/>
  <c r="N23" i="12"/>
  <c r="N19" i="12"/>
  <c r="C15" i="12"/>
  <c r="I21" i="13"/>
  <c r="J6" i="13"/>
  <c r="J7" i="13"/>
  <c r="J5" i="13"/>
  <c r="I6" i="13"/>
  <c r="I7" i="13"/>
  <c r="U21" i="12"/>
  <c r="U22" i="12" s="1"/>
  <c r="U15" i="12"/>
  <c r="U16" i="12"/>
  <c r="U18" i="12"/>
  <c r="U14" i="12"/>
  <c r="T14" i="12"/>
  <c r="U37" i="12"/>
  <c r="C7" i="12"/>
  <c r="E25" i="13"/>
  <c r="G5" i="13"/>
  <c r="G23" i="13"/>
  <c r="I23" i="13" s="1"/>
  <c r="I24" i="13" s="1"/>
  <c r="G19" i="13"/>
  <c r="J19" i="13" s="1"/>
  <c r="G20" i="13"/>
  <c r="J20" i="13" s="1"/>
  <c r="G21" i="13"/>
  <c r="J21" i="13" s="1"/>
  <c r="G6" i="13"/>
  <c r="G7" i="13"/>
  <c r="G8" i="13"/>
  <c r="J8" i="13" s="1"/>
  <c r="G9" i="13"/>
  <c r="J9" i="13" s="1"/>
  <c r="G18" i="13"/>
  <c r="J18" i="13" s="1"/>
  <c r="G10" i="13"/>
  <c r="J10" i="13" s="1"/>
  <c r="G17" i="13"/>
  <c r="J17" i="13" s="1"/>
  <c r="G11" i="13"/>
  <c r="J11" i="13" s="1"/>
  <c r="G12" i="13"/>
  <c r="J12" i="13" s="1"/>
  <c r="G13" i="13"/>
  <c r="J13" i="13" s="1"/>
  <c r="G16" i="13"/>
  <c r="I16" i="13" s="1"/>
  <c r="P23" i="12"/>
  <c r="R21" i="12"/>
  <c r="T21" i="12" s="1"/>
  <c r="T22" i="12" s="1"/>
  <c r="R16" i="12"/>
  <c r="T16" i="12" s="1"/>
  <c r="R17" i="12"/>
  <c r="U17" i="12" s="1"/>
  <c r="R18" i="12"/>
  <c r="T18" i="12" s="1"/>
  <c r="R15" i="12"/>
  <c r="T15" i="12" s="1"/>
  <c r="R14" i="12"/>
  <c r="P42" i="12"/>
  <c r="N42" i="12"/>
  <c r="R36" i="12"/>
  <c r="U36" i="12" s="1"/>
  <c r="R39" i="12"/>
  <c r="T39" i="12" s="1"/>
  <c r="R40" i="12"/>
  <c r="T40" i="12" s="1"/>
  <c r="T41" i="12" s="1"/>
  <c r="E32" i="12"/>
  <c r="G22" i="12"/>
  <c r="I22" i="12" s="1"/>
  <c r="G9" i="12"/>
  <c r="G17" i="12"/>
  <c r="I17" i="12" s="1"/>
  <c r="G10" i="12"/>
  <c r="I10" i="12" s="1"/>
  <c r="G11" i="12"/>
  <c r="I11" i="12" s="1"/>
  <c r="G12" i="12"/>
  <c r="I12" i="12" s="1"/>
  <c r="G19" i="12"/>
  <c r="I19" i="12" s="1"/>
  <c r="G29" i="12"/>
  <c r="J29" i="12" s="1"/>
  <c r="G18" i="12"/>
  <c r="J18" i="12" s="1"/>
  <c r="G5" i="12"/>
  <c r="J5" i="12" s="1"/>
  <c r="G21" i="12"/>
  <c r="I21" i="12" s="1"/>
  <c r="G13" i="12"/>
  <c r="I13" i="12" s="1"/>
  <c r="G23" i="12"/>
  <c r="I23" i="12" s="1"/>
  <c r="G24" i="12"/>
  <c r="J24" i="12" s="1"/>
  <c r="G25" i="12"/>
  <c r="J25" i="12" s="1"/>
  <c r="G26" i="12"/>
  <c r="I26" i="12" s="1"/>
  <c r="G27" i="12"/>
  <c r="I27" i="12" s="1"/>
  <c r="G28" i="12"/>
  <c r="J28" i="12" s="1"/>
  <c r="G6" i="12"/>
  <c r="J6" i="12" s="1"/>
  <c r="G30" i="12"/>
  <c r="I30" i="12" s="1"/>
  <c r="G14" i="12"/>
  <c r="I14" i="12" s="1"/>
  <c r="G4" i="12"/>
  <c r="J4" i="12" s="1"/>
  <c r="P31" i="2"/>
  <c r="P7" i="2"/>
  <c r="Q117" i="2"/>
  <c r="Q114" i="2"/>
  <c r="P64" i="2"/>
  <c r="Q118" i="2"/>
  <c r="Q89" i="10"/>
  <c r="Q87" i="10"/>
  <c r="Q85" i="10"/>
  <c r="Q84" i="10"/>
  <c r="Q83" i="10"/>
  <c r="P81" i="10"/>
  <c r="Q65" i="9"/>
  <c r="Q63" i="9"/>
  <c r="P49" i="9"/>
  <c r="P19" i="9"/>
  <c r="P60" i="9" s="1"/>
  <c r="P7" i="9"/>
  <c r="Q62" i="9"/>
  <c r="Q68" i="9"/>
  <c r="Q64" i="9"/>
  <c r="Q76" i="8"/>
  <c r="P19" i="8"/>
  <c r="P72" i="8" s="1"/>
  <c r="Q80" i="8"/>
  <c r="Q74" i="8"/>
  <c r="Q77" i="8"/>
  <c r="Q75" i="8"/>
  <c r="P92" i="7"/>
  <c r="Q49" i="7"/>
  <c r="P88" i="7" s="1"/>
  <c r="Q48" i="7"/>
  <c r="P86" i="7" s="1"/>
  <c r="P57" i="7"/>
  <c r="P23" i="7"/>
  <c r="P7" i="7"/>
  <c r="P87" i="7"/>
  <c r="P89" i="7"/>
  <c r="P90" i="7"/>
  <c r="P91" i="7"/>
  <c r="P108" i="6"/>
  <c r="P103" i="6"/>
  <c r="P102" i="6"/>
  <c r="P106" i="6"/>
  <c r="P107" i="6"/>
  <c r="P105" i="6"/>
  <c r="P70" i="6"/>
  <c r="Q68" i="6"/>
  <c r="P104" i="6" s="1"/>
  <c r="Q86" i="5"/>
  <c r="Q80" i="5"/>
  <c r="Q81" i="5"/>
  <c r="Q82" i="5"/>
  <c r="P78" i="5"/>
  <c r="T87" i="4"/>
  <c r="S87" i="4"/>
  <c r="T83" i="3"/>
  <c r="S83" i="3"/>
  <c r="P90" i="3"/>
  <c r="P88" i="3"/>
  <c r="P91" i="3"/>
  <c r="P87" i="3"/>
  <c r="P89" i="3"/>
  <c r="P86" i="3"/>
  <c r="P85" i="3"/>
  <c r="P83" i="3"/>
  <c r="A83" i="3"/>
  <c r="Q100" i="1"/>
  <c r="Q99" i="1"/>
  <c r="Q98" i="1"/>
  <c r="Q97" i="1"/>
  <c r="Q96" i="1"/>
  <c r="Q95" i="1"/>
  <c r="Q94" i="1"/>
  <c r="P92" i="1"/>
  <c r="A81" i="10"/>
  <c r="A60" i="9"/>
  <c r="A72" i="8"/>
  <c r="A84" i="7"/>
  <c r="A78" i="5"/>
  <c r="A87" i="4"/>
  <c r="A112" i="2"/>
  <c r="A94" i="1"/>
  <c r="I13" i="13" l="1"/>
  <c r="J23" i="13"/>
  <c r="J24" i="13" s="1"/>
  <c r="I10" i="13"/>
  <c r="G14" i="13"/>
  <c r="I9" i="13"/>
  <c r="I19" i="13"/>
  <c r="I18" i="13"/>
  <c r="P68" i="6"/>
  <c r="J14" i="13"/>
  <c r="U42" i="12"/>
  <c r="U19" i="12"/>
  <c r="U23" i="12" s="1"/>
  <c r="T17" i="12"/>
  <c r="T19" i="12" s="1"/>
  <c r="T23" i="12" s="1"/>
  <c r="I17" i="13"/>
  <c r="G20" i="12"/>
  <c r="G22" i="13"/>
  <c r="P49" i="7"/>
  <c r="I12" i="13"/>
  <c r="I8" i="13"/>
  <c r="I20" i="13"/>
  <c r="J16" i="13"/>
  <c r="J22" i="13" s="1"/>
  <c r="J25" i="13" s="1"/>
  <c r="G15" i="12"/>
  <c r="T36" i="12"/>
  <c r="T37" i="12" s="1"/>
  <c r="T42" i="12" s="1"/>
  <c r="I11" i="13"/>
  <c r="G7" i="12"/>
  <c r="G32" i="12" s="1"/>
  <c r="G24" i="13"/>
  <c r="U40" i="12"/>
  <c r="I5" i="13"/>
  <c r="I14" i="13" s="1"/>
  <c r="C32" i="12"/>
  <c r="U39" i="12"/>
  <c r="U41" i="12" s="1"/>
  <c r="I24" i="12"/>
  <c r="I28" i="12"/>
  <c r="J19" i="12"/>
  <c r="J22" i="12"/>
  <c r="J30" i="12"/>
  <c r="J26" i="12"/>
  <c r="J17" i="12"/>
  <c r="J20" i="12" s="1"/>
  <c r="I29" i="12"/>
  <c r="I25" i="12"/>
  <c r="J21" i="12"/>
  <c r="J27" i="12"/>
  <c r="J23" i="12"/>
  <c r="J11" i="12"/>
  <c r="I18" i="12"/>
  <c r="I20" i="12" s="1"/>
  <c r="I15" i="12"/>
  <c r="J12" i="12"/>
  <c r="J13" i="12"/>
  <c r="J14" i="12"/>
  <c r="J10" i="12"/>
  <c r="J9" i="12"/>
  <c r="J7" i="12"/>
  <c r="I5" i="12"/>
  <c r="I6" i="12"/>
  <c r="I4" i="12"/>
  <c r="R23" i="12"/>
  <c r="R42" i="12"/>
  <c r="P84" i="7"/>
  <c r="Q22" i="2"/>
  <c r="Q21" i="2"/>
  <c r="Q20" i="2"/>
  <c r="P20" i="2" s="1"/>
  <c r="Q19" i="2"/>
  <c r="Q115" i="2" s="1"/>
  <c r="Q18" i="2"/>
  <c r="P18" i="2"/>
  <c r="Q11" i="2"/>
  <c r="Q120" i="2" s="1"/>
  <c r="Q10" i="2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92" i="4" s="1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P31" i="4" s="1"/>
  <c r="Q30" i="4"/>
  <c r="Q29" i="4"/>
  <c r="Q28" i="4"/>
  <c r="Q26" i="4"/>
  <c r="Q25" i="4"/>
  <c r="Q24" i="4"/>
  <c r="Q23" i="4"/>
  <c r="Q22" i="4"/>
  <c r="Q21" i="4"/>
  <c r="Q20" i="4"/>
  <c r="Q19" i="4"/>
  <c r="Q17" i="4"/>
  <c r="P17" i="4" s="1"/>
  <c r="Q16" i="4"/>
  <c r="Q15" i="4"/>
  <c r="Q14" i="4"/>
  <c r="Q13" i="4"/>
  <c r="Q12" i="4"/>
  <c r="Q11" i="4"/>
  <c r="Q10" i="4"/>
  <c r="Q9" i="4"/>
  <c r="Q8" i="4"/>
  <c r="G25" i="13" l="1"/>
  <c r="I22" i="13"/>
  <c r="I25" i="13" s="1"/>
  <c r="Q89" i="4"/>
  <c r="Q94" i="4"/>
  <c r="Q91" i="4"/>
  <c r="Q90" i="4"/>
  <c r="P10" i="2"/>
  <c r="P112" i="2" s="1"/>
  <c r="Q116" i="2"/>
  <c r="Q95" i="4"/>
  <c r="I31" i="12"/>
  <c r="J31" i="12"/>
  <c r="J15" i="12"/>
  <c r="I7" i="12"/>
  <c r="P8" i="4"/>
  <c r="P11" i="4"/>
  <c r="P14" i="4"/>
  <c r="P19" i="4"/>
  <c r="P23" i="4"/>
  <c r="P26" i="4"/>
  <c r="P28" i="4"/>
  <c r="P33" i="4"/>
  <c r="P36" i="4"/>
  <c r="P39" i="4"/>
  <c r="P42" i="4"/>
  <c r="P47" i="4"/>
  <c r="P50" i="4"/>
  <c r="P54" i="4"/>
  <c r="P58" i="4"/>
  <c r="P62" i="4"/>
  <c r="P65" i="4"/>
  <c r="P69" i="4"/>
  <c r="P73" i="4"/>
  <c r="P77" i="4"/>
  <c r="P81" i="4"/>
  <c r="P87" i="4" l="1"/>
  <c r="I32" i="12"/>
  <c r="J32" i="12"/>
  <c r="AB72" i="10"/>
  <c r="AB70" i="10"/>
  <c r="AB71" i="10"/>
  <c r="AB73" i="10"/>
</calcChain>
</file>

<file path=xl/sharedStrings.xml><?xml version="1.0" encoding="utf-8"?>
<sst xmlns="http://schemas.openxmlformats.org/spreadsheetml/2006/main" count="2310" uniqueCount="569">
  <si>
    <t>Площадь</t>
  </si>
  <si>
    <t>Ярус</t>
  </si>
  <si>
    <t>Элемент леса</t>
  </si>
  <si>
    <t>Возраст, лет</t>
  </si>
  <si>
    <t>Диаметр, см</t>
  </si>
  <si>
    <t>Класс возраста</t>
  </si>
  <si>
    <t>Группа возраста</t>
  </si>
  <si>
    <t>Бонитет</t>
  </si>
  <si>
    <t>Тип леса (ТЛУ)</t>
  </si>
  <si>
    <t>Полнота</t>
  </si>
  <si>
    <t>Запас сырорастущего леса, дес. м3</t>
  </si>
  <si>
    <t>Класс товарности</t>
  </si>
  <si>
    <t>Хозяйственные мероприятия</t>
  </si>
  <si>
    <t>Отметка о порослевом происхождении. Наименование категории незалесенных земель</t>
  </si>
  <si>
    <t>на 1 га</t>
  </si>
  <si>
    <t>сухостоя (старого)</t>
  </si>
  <si>
    <t>редин</t>
  </si>
  <si>
    <t>единичных деревьев</t>
  </si>
  <si>
    <t>захламленности</t>
  </si>
  <si>
    <t>Характеристика лесных культур</t>
  </si>
  <si>
    <t>Σ пл. сеч., м2/га</t>
  </si>
  <si>
    <t>общий</t>
  </si>
  <si>
    <t>ликвида</t>
  </si>
  <si>
    <t>Кадастровая оценка</t>
  </si>
  <si>
    <t>И</t>
  </si>
  <si>
    <t>Ол</t>
  </si>
  <si>
    <t>Б</t>
  </si>
  <si>
    <t>Л</t>
  </si>
  <si>
    <t>Е</t>
  </si>
  <si>
    <t>Ив</t>
  </si>
  <si>
    <t>С</t>
  </si>
  <si>
    <t>Ос</t>
  </si>
  <si>
    <t>вырубки</t>
  </si>
  <si>
    <t>Кс</t>
  </si>
  <si>
    <t>Ке</t>
  </si>
  <si>
    <t>Итого по кварталу:</t>
  </si>
  <si>
    <t>Лиственница</t>
  </si>
  <si>
    <t>Ива</t>
  </si>
  <si>
    <t>Ель</t>
  </si>
  <si>
    <t>пустырь - хоз. антроп. Воздействие</t>
  </si>
  <si>
    <t>в т. ч. по Сставляющим</t>
  </si>
  <si>
    <t>пустырь</t>
  </si>
  <si>
    <t>10С</t>
  </si>
  <si>
    <t>Высота, м</t>
  </si>
  <si>
    <t>ровный. Хоз. Антропогенное воздействие</t>
  </si>
  <si>
    <t>пустырь (разрыто)</t>
  </si>
  <si>
    <t>N лесотаксационного выдела</t>
  </si>
  <si>
    <t>Состав</t>
  </si>
  <si>
    <t>Высота яруса, м</t>
  </si>
  <si>
    <t>Запас на лесотаксационном выделе, дес. м3</t>
  </si>
  <si>
    <t>с/с</t>
  </si>
  <si>
    <t>13,5/0,6</t>
  </si>
  <si>
    <t>I</t>
  </si>
  <si>
    <t>Ia</t>
  </si>
  <si>
    <t>III</t>
  </si>
  <si>
    <t>II</t>
  </si>
  <si>
    <t>V</t>
  </si>
  <si>
    <t>7Б2Ос1С</t>
  </si>
  <si>
    <t>4Е3Б2С1И</t>
  </si>
  <si>
    <t>6Л3Е1Б</t>
  </si>
  <si>
    <t>6С2Б2Ос</t>
  </si>
  <si>
    <t>6Ос3Б1С</t>
  </si>
  <si>
    <t>8Б2Ос</t>
  </si>
  <si>
    <t>7Ол2Б1Л</t>
  </si>
  <si>
    <t>6Б3Ол1Л</t>
  </si>
  <si>
    <t>9Б1Ос</t>
  </si>
  <si>
    <t>6Б3С1Ос</t>
  </si>
  <si>
    <t>6Б2Ос2С</t>
  </si>
  <si>
    <t>8Л1С1Б</t>
  </si>
  <si>
    <t>5С5Б</t>
  </si>
  <si>
    <t>4Ос3Б3С</t>
  </si>
  <si>
    <t>8Б1Ос1С1Л</t>
  </si>
  <si>
    <t>6Б3Ос1С</t>
  </si>
  <si>
    <t>9С1Б</t>
  </si>
  <si>
    <t>4С4Б1Ос1Л</t>
  </si>
  <si>
    <t>3С3Б3Ос1Е</t>
  </si>
  <si>
    <t>8С2Б</t>
  </si>
  <si>
    <t>6Б3Ос1Л</t>
  </si>
  <si>
    <t>5Б2С2Л1Е</t>
  </si>
  <si>
    <t>6С4Л</t>
  </si>
  <si>
    <t>5Б3С2Ос+Л</t>
  </si>
  <si>
    <t>7Б2С1Л+Ос</t>
  </si>
  <si>
    <t>5Б4С1Л+Ос</t>
  </si>
  <si>
    <t>4Б3С3Ос+Е</t>
  </si>
  <si>
    <t>4Б3Ос3С+Е+Л</t>
  </si>
  <si>
    <t>IV</t>
  </si>
  <si>
    <t>5Б4Л1Ол</t>
  </si>
  <si>
    <t>6С2Б2Л</t>
  </si>
  <si>
    <t>6Л2С2Б</t>
  </si>
  <si>
    <t>7Л2Б1С</t>
  </si>
  <si>
    <t>5Ол4Б1И</t>
  </si>
  <si>
    <t>4Л4Б2Ос</t>
  </si>
  <si>
    <t>5С4Л1Б</t>
  </si>
  <si>
    <t>8С1Б1Ос</t>
  </si>
  <si>
    <t>7Б2Ол1С</t>
  </si>
  <si>
    <t>8С1Е1Ос</t>
  </si>
  <si>
    <t>7С3Б</t>
  </si>
  <si>
    <t>1 яр-9С1Е/2 яр-7Б3С</t>
  </si>
  <si>
    <t>6С4Б</t>
  </si>
  <si>
    <t>10Б</t>
  </si>
  <si>
    <t>4Б4Е2Л</t>
  </si>
  <si>
    <t>6С2Ос2Б</t>
  </si>
  <si>
    <t>6Б4Ос+Л+С+Е</t>
  </si>
  <si>
    <t>6Б3Ос1С+Л+Е</t>
  </si>
  <si>
    <t>6С3Б1Ос</t>
  </si>
  <si>
    <t>5Б3С2Ос</t>
  </si>
  <si>
    <t>6Б2С2Ос+Е+Л</t>
  </si>
  <si>
    <t>4Б4С2И</t>
  </si>
  <si>
    <t>4С4Б2И</t>
  </si>
  <si>
    <t>6Б2И2Ос</t>
  </si>
  <si>
    <t>5Б4И1С</t>
  </si>
  <si>
    <t>7Ос2Б1С</t>
  </si>
  <si>
    <t>5Ос3С2Б</t>
  </si>
  <si>
    <t>10Ив</t>
  </si>
  <si>
    <t>7Б2Ос1Л</t>
  </si>
  <si>
    <t>10С+Ос+Б</t>
  </si>
  <si>
    <t>7С2Б1Ос</t>
  </si>
  <si>
    <t>4Ос3Л1С1Б</t>
  </si>
  <si>
    <t>6Б4И+С</t>
  </si>
  <si>
    <t>7С3Ос+Б</t>
  </si>
  <si>
    <t>Общ. на лесотакс.выдел</t>
  </si>
  <si>
    <t>6С2Л2Б</t>
  </si>
  <si>
    <t>6Б2С1Л1Ос</t>
  </si>
  <si>
    <t>6Л3С1Б</t>
  </si>
  <si>
    <t>9Б1И</t>
  </si>
  <si>
    <t>8Б1С1Ос</t>
  </si>
  <si>
    <t>5С3Б1Ол1Ос</t>
  </si>
  <si>
    <t>5Б3Е2С</t>
  </si>
  <si>
    <t>6Л3Б1С</t>
  </si>
  <si>
    <t>4С4Л2Б</t>
  </si>
  <si>
    <t>7С3Л</t>
  </si>
  <si>
    <t>6Б4С</t>
  </si>
  <si>
    <t>7Л3Е</t>
  </si>
  <si>
    <t>7Ол3Б</t>
  </si>
  <si>
    <t>6С2Б1Л1Ос</t>
  </si>
  <si>
    <t>7Б3Л</t>
  </si>
  <si>
    <t>7С2Б1Л</t>
  </si>
  <si>
    <t>8Б2Л</t>
  </si>
  <si>
    <t>8Л2Б</t>
  </si>
  <si>
    <t>8Б1Л1Ос</t>
  </si>
  <si>
    <t>9Б1Л</t>
  </si>
  <si>
    <t>5Б3Ос2С</t>
  </si>
  <si>
    <t>5Б3С1Ос1Л</t>
  </si>
  <si>
    <t>6Б2Ос1С1Л</t>
  </si>
  <si>
    <t>9Б1С</t>
  </si>
  <si>
    <t>4Б4С2Ос</t>
  </si>
  <si>
    <t>6Ос4Б</t>
  </si>
  <si>
    <t>7Б3С</t>
  </si>
  <si>
    <t>6Б2С2Л</t>
  </si>
  <si>
    <t>6Б2Л2С</t>
  </si>
  <si>
    <t>5Б3Л2С</t>
  </si>
  <si>
    <t>6Л4Б</t>
  </si>
  <si>
    <t>5Б3С2Л</t>
  </si>
  <si>
    <t>6Б3Л1С</t>
  </si>
  <si>
    <t>6Б2Кс1Л1Ос</t>
  </si>
  <si>
    <t>7Б3Ос</t>
  </si>
  <si>
    <t>8С1Б1Л</t>
  </si>
  <si>
    <t>5С3Б2Л</t>
  </si>
  <si>
    <t>6Б4Л</t>
  </si>
  <si>
    <t>5Л5Б</t>
  </si>
  <si>
    <t>6С2Ос1Л1Б</t>
  </si>
  <si>
    <t>7Л3Кс</t>
  </si>
  <si>
    <t>4С4Б2Ол</t>
  </si>
  <si>
    <t>4С4Б2Ос</t>
  </si>
  <si>
    <t>7Б2Л1Е</t>
  </si>
  <si>
    <t>4С4Б1Л1О</t>
  </si>
  <si>
    <t>4Б3Ос2С1Л</t>
  </si>
  <si>
    <t>5С2Б2Ос</t>
  </si>
  <si>
    <t>6Б2С2Ос</t>
  </si>
  <si>
    <t>6С4Б+Ос</t>
  </si>
  <si>
    <t>6Ол3С1Л</t>
  </si>
  <si>
    <t>5С3Ол1Ос1Б</t>
  </si>
  <si>
    <t>3С3Б2Л2Ос</t>
  </si>
  <si>
    <t>8С1Б+Ос,Е</t>
  </si>
  <si>
    <t>5С4Б1Л+Ос</t>
  </si>
  <si>
    <t xml:space="preserve">I </t>
  </si>
  <si>
    <t>Iа</t>
  </si>
  <si>
    <t>4Ос3С3Б</t>
  </si>
  <si>
    <t>4Б3Л2С1Ос</t>
  </si>
  <si>
    <t>4Б3С3Ос</t>
  </si>
  <si>
    <t>4Б3С2Ос1Л+Е</t>
  </si>
  <si>
    <t>6Б2Л2Ос</t>
  </si>
  <si>
    <t>10Л</t>
  </si>
  <si>
    <t>7Л2С1Б</t>
  </si>
  <si>
    <t>5Ос2Б2С1Л+Е</t>
  </si>
  <si>
    <t>5Б4Ос1Л</t>
  </si>
  <si>
    <t>9Ос3Б1С</t>
  </si>
  <si>
    <t>4Б4Ос1Е</t>
  </si>
  <si>
    <t>7Б2Ос1Л+Е</t>
  </si>
  <si>
    <t>9Л1Б</t>
  </si>
  <si>
    <t>7Б3Ол+С</t>
  </si>
  <si>
    <t>7Л1Е2Б</t>
  </si>
  <si>
    <t>8Л1Б1Ол</t>
  </si>
  <si>
    <t>4Б4Ос2Л1С1Е</t>
  </si>
  <si>
    <t>10И</t>
  </si>
  <si>
    <t>6С2Б1Ос1Л</t>
  </si>
  <si>
    <t>дороги</t>
  </si>
  <si>
    <t xml:space="preserve">Береза </t>
  </si>
  <si>
    <t>Ольха</t>
  </si>
  <si>
    <t>Сосна</t>
  </si>
  <si>
    <t>по Составляющим породам:</t>
  </si>
  <si>
    <t>Осина</t>
  </si>
  <si>
    <t>4Л3Б2Е1С</t>
  </si>
  <si>
    <t xml:space="preserve"> </t>
  </si>
  <si>
    <t>Рубки формирования ландшафта в период прочистки 30%</t>
  </si>
  <si>
    <t>Рубки формирования ландшафта в период проходных рубок  20%</t>
  </si>
  <si>
    <t>Рубки формирования ландшафта в период прочистки 40%</t>
  </si>
  <si>
    <t>Выборочная санитарная рубка 15 %</t>
  </si>
  <si>
    <t>Выборочная санитарная рубка 10 %</t>
  </si>
  <si>
    <t>Рубки формированя ландшафта в период прочистки 40%</t>
  </si>
  <si>
    <t>Рубки формированя ландшафта в период проходных рубок 10%</t>
  </si>
  <si>
    <t>Рубки формированя ландшафта в период прочистки 20%</t>
  </si>
  <si>
    <t>Выборочная санитарная рубка 15%</t>
  </si>
  <si>
    <t>Рубки формирования ландшафтов в период прочистки 40%</t>
  </si>
  <si>
    <t>Выборочная санитарная рубка 10%</t>
  </si>
  <si>
    <t>Рубки формирования ландшафта в период проходных рубок 20%</t>
  </si>
  <si>
    <t>Выборочная санитарная рубка 20%</t>
  </si>
  <si>
    <t>Рубки формирования ландшафтов в период прочистки 20%</t>
  </si>
  <si>
    <t>Рубки формирования ландшафта в период прореживания 40%</t>
  </si>
  <si>
    <t>Рубки формирования ландшафтов в период проходных рубок 30%</t>
  </si>
  <si>
    <t>Рубки формирования ландшафтов в период проходных рубок 10%</t>
  </si>
  <si>
    <t>Выборочные санитарные рубки 10%</t>
  </si>
  <si>
    <t>Кедр</t>
  </si>
  <si>
    <t>5Б5Ос</t>
  </si>
  <si>
    <t>Рубки формирования ландшафтов в период прореживания 40%</t>
  </si>
  <si>
    <t>Рубки формирования ландшафтов в период прореживания 30%</t>
  </si>
  <si>
    <t>Рубки формирования ландшафтов в период прочистки 30%</t>
  </si>
  <si>
    <t>лугов. Травы;  подрост березы, ровный</t>
  </si>
  <si>
    <t>Рубки формирования ландшафта в период прочистки 30 %</t>
  </si>
  <si>
    <t>5С4Б1Ос+Е</t>
  </si>
  <si>
    <t>№кв.вд.</t>
  </si>
  <si>
    <t>РУ Прочистки</t>
  </si>
  <si>
    <t>Запас на выделе</t>
  </si>
  <si>
    <t>% вырубки</t>
  </si>
  <si>
    <t>Вырую масса</t>
  </si>
  <si>
    <t>Очередн.</t>
  </si>
  <si>
    <t>Площаль</t>
  </si>
  <si>
    <t>5Ол4Б1Ив</t>
  </si>
  <si>
    <t>Итого</t>
  </si>
  <si>
    <t>РУ Прореживание</t>
  </si>
  <si>
    <t>РУ Проходные рубки</t>
  </si>
  <si>
    <t>0.7</t>
  </si>
  <si>
    <t>Выборочные санитарные рубки</t>
  </si>
  <si>
    <t>4Б3C2Ос1Л+Е</t>
  </si>
  <si>
    <t>5Б3Ос1Л</t>
  </si>
  <si>
    <t>Ликвид</t>
  </si>
  <si>
    <t>делов.</t>
  </si>
  <si>
    <t>Мягколиственные (осина, ольха)</t>
  </si>
  <si>
    <t>Мягколиственные (береза)</t>
  </si>
  <si>
    <t>Хвойные</t>
  </si>
  <si>
    <t>Ликв.</t>
  </si>
  <si>
    <t>Дел.</t>
  </si>
  <si>
    <t>Береза</t>
  </si>
  <si>
    <t>Итого(Лиственница)</t>
  </si>
  <si>
    <t>Итого(сосна)</t>
  </si>
  <si>
    <t>Мягколиственные(Береза)</t>
  </si>
  <si>
    <t>Дел</t>
  </si>
  <si>
    <t>Мягколиственные (осина)</t>
  </si>
  <si>
    <t>Делов</t>
  </si>
  <si>
    <t>Мягколиственные (Береза)</t>
  </si>
  <si>
    <t xml:space="preserve">  редина  9Л1Е</t>
  </si>
  <si>
    <t xml:space="preserve"> редина 10Ив</t>
  </si>
  <si>
    <t xml:space="preserve"> редина 10С </t>
  </si>
  <si>
    <t xml:space="preserve"> редина 10 Ивд</t>
  </si>
  <si>
    <t xml:space="preserve"> редина 5Л2С2Е1Ив</t>
  </si>
  <si>
    <t xml:space="preserve"> редина 6Л2С1Е1И</t>
  </si>
  <si>
    <t xml:space="preserve"> редина 6С2Ос2Б</t>
  </si>
  <si>
    <t>редина 6Б4Ос</t>
  </si>
  <si>
    <t>редина 7Ол3Ив</t>
  </si>
  <si>
    <t>редина 9Б1Л</t>
  </si>
  <si>
    <t>редина 9C1Ос</t>
  </si>
  <si>
    <t>редина 10 С</t>
  </si>
  <si>
    <t>вырубка - хоз. антроп. Воздействие</t>
  </si>
  <si>
    <t>вырубка прошлых лет ровный</t>
  </si>
  <si>
    <t>вырубка прошлых лет. Склон 7%</t>
  </si>
  <si>
    <t>вырубка прошлых лет. Склон 4%</t>
  </si>
  <si>
    <t>вырубка прошлых лет</t>
  </si>
  <si>
    <t>вырубка</t>
  </si>
  <si>
    <t>БРт</t>
  </si>
  <si>
    <t>СРт</t>
  </si>
  <si>
    <t>ОсРт</t>
  </si>
  <si>
    <t>Бвос</t>
  </si>
  <si>
    <t>ИВВос</t>
  </si>
  <si>
    <t>ББр</t>
  </si>
  <si>
    <t>СЬр</t>
  </si>
  <si>
    <t>СБр</t>
  </si>
  <si>
    <t>Брт</t>
  </si>
  <si>
    <t>Срт</t>
  </si>
  <si>
    <t>ЕВос</t>
  </si>
  <si>
    <t>Лвос</t>
  </si>
  <si>
    <t>СБг</t>
  </si>
  <si>
    <t>Свос</t>
  </si>
  <si>
    <t>ОсВос</t>
  </si>
  <si>
    <t>ОлВос</t>
  </si>
  <si>
    <t>БВос</t>
  </si>
  <si>
    <t>ЛВос</t>
  </si>
  <si>
    <t>ОСРт</t>
  </si>
  <si>
    <t>ББг</t>
  </si>
  <si>
    <t>ЛРт</t>
  </si>
  <si>
    <t>СКУС</t>
  </si>
  <si>
    <t>ЛБг</t>
  </si>
  <si>
    <t>ЛКСТ</t>
  </si>
  <si>
    <t>БКСТ</t>
  </si>
  <si>
    <t>БРТ</t>
  </si>
  <si>
    <t>ОлРт</t>
  </si>
  <si>
    <t>ЛКУС</t>
  </si>
  <si>
    <t>БКУС</t>
  </si>
  <si>
    <t>ОсБг</t>
  </si>
  <si>
    <t>ЛБр</t>
  </si>
  <si>
    <t>ОСБр</t>
  </si>
  <si>
    <t>ОСБг</t>
  </si>
  <si>
    <t>БКСт</t>
  </si>
  <si>
    <t>СЗм</t>
  </si>
  <si>
    <t>ИвВос</t>
  </si>
  <si>
    <t>Подрост, жив.нап.покр., покров, почва, рельеф, оСбенности лесотаксационного выдела</t>
  </si>
  <si>
    <t xml:space="preserve">участок ровный; подрост Л, Б. жив.нап.покр.: брусника; редкий;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2 склон 2%,  </t>
  </si>
  <si>
    <t xml:space="preserve">участок ровный; подрост Л, С, Б, Е, И густой. жив.нап.покр.: брусника редкий;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2 склон 2%,  </t>
  </si>
  <si>
    <t xml:space="preserve">участок ровный; подрост Л, С, Б, Е, Ив густой. жив.нап.покр.: брусника; редкий; тип ланшафта - полуоткрытый, класс эстеттич.оценки – 2 рекреационная оценка – 3, класс устойчивости – 1, проходимость – ПЛОХАЯ просматриваемость – ПЛОХАЯ, стадия рекреационной дигрессии – 2 склон 4%,  </t>
  </si>
  <si>
    <t xml:space="preserve">участок ровный; подрост И, Б, Е густой. жив.нап.покр.: брусника - редкий;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2 склон 4%,  </t>
  </si>
  <si>
    <t xml:space="preserve">подрост И, жив.нап.покр.: вейниково-осоковый редкий; неровный, тип ланшафта - полуоткрытый,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3, склон 4%,  </t>
  </si>
  <si>
    <t>участок ровный; подрост С, Б редкий. жив.нап.покр.: Р, Чр; редкий; тип ланшафта - полуоткрытый, класс эстеттич.оценки – 1 рекреационная оценка – 1 класс устойчивости – 1 проходимость – ХОРОШАЯ просматриваемость – ХОРОШАЯ, стадия рекреационной дигрессии – 1; склон 16%</t>
  </si>
  <si>
    <t xml:space="preserve">участок ровный; подрост Л, С, Б, Е густой. жив.нап.покр.: брусника; редкий;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2 склон 3%,  </t>
  </si>
  <si>
    <t xml:space="preserve">подрост И, Б, Ол густой; жив.нап.покр.: разнотравный зл. Олк редкий; неровный,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3, склон 4%,  </t>
  </si>
  <si>
    <t>участок ровный; подрост С, Б редкий. жив.нап.покр.: Р, Чр; редкий; тип ланшафта - полуоткрытый, класс эстеттич.оценки – 1 рекреационная оценка – 1 класс устойчивости – 1 проходимость – ХОРОШАЯ просматриваемость – ХОРОШАЯ, стадия рекреационной дигрессии – 1; склон 5%</t>
  </si>
  <si>
    <t xml:space="preserve">участок ровный; подрост Л, Б. жив.нап.покр.: брусника; редкий; тип ланшафта - закрытый, класс эстеттич.оценки – 2 рекреационная оценка – 3 класс устойчивости – 1 проходимость – ПЛОХАЯ просматриваемость – ПЛОХАЯ, стадия рекреационной дигрессии – 2 склон 4%,  </t>
  </si>
  <si>
    <t xml:space="preserve">подрост И - густой; жив.нап.покр.:  вейниково-осоковый густой; тип ланшафта ОТКРЫТЫЙ, класс эстеттич.оценки – 2 рекреационная оценка – 3 класс устойчивости – 1 проходимость – ХОРОШАЯ просматриваемость – ХОРОШАЯ, стадия рекреационной дигрессии – 3 склон 4%,  </t>
  </si>
  <si>
    <t>участок ровный; подрост Е, Б, Л, Ол; редкий. жив.нап.покр.: Р, Чр; редкий; тип ланшафта - полуоткрытый,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1; склон 19%</t>
  </si>
  <si>
    <t>участок ровный; подрост С густой. жив.нап.покр.: Р, Чр; редкий; тип ланшафта - зарытый, класс эстеттич.оценки – 1, рекреационная оценка – 2, класс устойчивости – 1, проходимость – ПЛОХАЯ, просматриваемость – ПЛОХАЯ, стадия рекреационной дигрессии – 2; склон 4%</t>
  </si>
  <si>
    <t xml:space="preserve">подрост И, С редкий; жив.нап.покр.:  вейниково-осоковый густой; тип ланшафта ОТКРЫТЫЙ, класс эстеттич.оценки – 2 рекреационная оценка – 3 класс устойчивости – 1 проходимость – ХОРОШАЯ просматриваемость – ХОРОШАЯ, стадия рекреационной дигрессии – 3 склон 4%,  </t>
  </si>
  <si>
    <t xml:space="preserve">подрост И густой; жив.нап.покр.:  вейниково-осоковый густой; тип ланшафта закрытый, класс эстеттич.оценки – 2 рекреационная оценка – 3 класс устойчивости – 1 проходимость – средняя просматриваемость – средняя, стадия рекреационной дигрессии – 3 склон 4%,  </t>
  </si>
  <si>
    <t xml:space="preserve">подрост И, С - редкий; жив.нап.покр.:  вейниково-осоковый густой; тип ланшафта ОТКРЫТЫЙ, класс эстеттич.оценки – 2 рекреационная оценка – 3 класс устойчивости – 1 проходимость – ХОРОШАЯ просматриваемость – ХОРОШАЯ, стадия рекреационной дигрессии – 3 склон 4%,  </t>
  </si>
  <si>
    <t>подрост Е, С, И,  густой. жив.нап.покр.: багульник; редкий;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17%</t>
  </si>
  <si>
    <t>подрост  Б, Е, Ол, С  редкий. жив.нап.покр.: багульник, можевельник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19%</t>
  </si>
  <si>
    <t>подрост Е, Р, Б,  редкий. жив.нап.покр.: багульник, можевельник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10%</t>
  </si>
  <si>
    <t>подрост  Б, Е, Ол, редкий. жив.нап.покр.: багульник, можевельник об.; густой; тип ланшафта - полуоткрытый,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8%</t>
  </si>
  <si>
    <t>подрост  Е, С  редкий. жив.нап.покр.: багульник, можевельник об.; густой; тип ланшафта - закрытый, класс эстеттич.оценки – 1, рекреационная оценка – 2, класс устойчивости – 1, проходимость – плохая, просматриваемость – плохая, стадия рекреационной дигрессии – 1; склон 10%</t>
  </si>
  <si>
    <t>подрост Е, Р, Б,  редкий. жив.нап.покр.: багульник, можевельник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19%</t>
  </si>
  <si>
    <t xml:space="preserve">подрост С - редкий; жив.нап.покр.:  разнотравие злак. густой; тип ланшафта ОТКРЫТЫЙ, класс эстеттич.оценки – 2 рекреационная оценка – 3 класс устойчивости – 1 проходимость – ХОРОШАЯ просматриваемость – ХОРОШАЯ, стадия рекреационной дигрессии – 3 склон 12%,  </t>
  </si>
  <si>
    <t>участок ровный; подрост С густой. жив.нап.покр.: Р, Чр; редкий; тип ланшафта - зарытый,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склон 18%</t>
  </si>
  <si>
    <t>подрост  С, Ол, Б редкий. жив.нап.покр.: багульник, можевельник об.; густой; тип ланшафта - полуоткрытый,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19%</t>
  </si>
  <si>
    <t>Подрост, жив.нап.покр., покров, почва, рельеф, особенности лесотаксационного выдела</t>
  </si>
  <si>
    <t>подрост  Е, Ос, Б, С  густой. жив.нап.покр.:  можевельник об., луг. травы редкий; тип ланшафта - заткрытый,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склон - 12%</t>
  </si>
  <si>
    <t>подрост  Е, Ос, Б, С  густой. жив.нап.покр.:  можевельник об., луг. травы редкий; тип ланшафта - заткрытый,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склон - 11%</t>
  </si>
  <si>
    <t>подрост  С, Б, И  редкий. жив.нап.покр. отсутствует; тип ланшафта - открытый, класс эстеттич.оценки – 3, рекреационная оценка – 3,  проходимость – хорошая, просматриваемость – хорошая, стадия рекреационной дигрессии – 3; склон - 9%</t>
  </si>
  <si>
    <t>подрост Б, И  густой. жив.нап.покр.:  можевельник об., луг. травы редкий; тип ланшафта - заткрытый, класс эстеттич.оценки – 2, рекреационная оценка – 2, класс устойчивости – 1, проходимость – средняя, просматриваемость – средняя,, стадия рекреационной дигрессии – 2; ровный</t>
  </si>
  <si>
    <t>подрост Л, Б  редкий. жив.нап.покр.: шиповник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ровный</t>
  </si>
  <si>
    <t>подрост Л, Б  редкий. жив.нап.покр.: шиповник об.; густой; тип ланшафта - закрытый, класс эстеттич.оценки – 2, рекреационная оценка – 2, класс устойчивости – 1, проходимость – хорошая, просматриваемость – средняя, стадия рекреационной дигрессии – 2; ровный</t>
  </si>
  <si>
    <t>подрост Б, Е, С  густой. жив.нап.покр.: багульник - густой;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склон 4%</t>
  </si>
  <si>
    <t>подрост Б, Е, С  густой. жив.нап.покр.: багульник - густой;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ровный</t>
  </si>
  <si>
    <t xml:space="preserve">подрост С - редкий; жив.нап.покр.:  разнотравие злак. густой; тип ланшафта ОТКРЫТЫЙ, класс эстеттич.оценки – 2 рекреационная оценка – 3 класс устойчивости – 1 проходимость – ХОРОШАЯ просматриваемость – ХОРОШАЯ, стадия рекреационной дигрессии – 3 склон 4%,  </t>
  </si>
  <si>
    <t>подрост Ос, Б, С  густой. жив.нап.покр.: багульник -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2; склон 4%</t>
  </si>
  <si>
    <t>подрост Б, Е, С  густой. жив.нап.покр.: багульник -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2; склон 5%</t>
  </si>
  <si>
    <t>подрост И, Е, С средний. жив.нап.покр.: багульник -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2%</t>
  </si>
  <si>
    <t>подрост  С, Б, Л  густой. жив.нап.покр.:  можевельник об. редкий; тип ланшафта - заткрытый,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13%</t>
  </si>
  <si>
    <t>подрост  С, Б, Л редкий. жив.нап.покр.:  можевельник об. редкий; тип ланшафта - полуоткрытый, класс эстеттич.оценки – 2, рекреационная оценка – 3, класс устойчивости – 1, проходимость – средняя, просматриваемость – хорошая, стадия рекреационной дигрессии – 2; склон 2%</t>
  </si>
  <si>
    <t>подрост  И, Б, Ос  густой. жив.нап.покр.: багульник, можевельник об. густой; тип ланшафта - заткрытый, класс эстеттич.оценки – 2, рекреационная оценка – 2, класс устойчивости – 1, проходимость – хорошая, просматриваемость – средняя, стадия рекреационной дигрессии – 2; склон 10%, неровный - в балке</t>
  </si>
  <si>
    <t>подрост  Е, С, Ос, Б  средний. жив.нап.покр.: брусничник, , можевельник об.; редкий; тип ланшафта - заткрытый, класс эстеттич.оценки – 1, рекреационная оценка – 1, класс устойчивости – 1, проходимость – хорошая, просматриваемость – средняя, стадия рекреационной дигрессии – 1; склон 14%</t>
  </si>
  <si>
    <t>подрост  С, Б, Л  густой. жив.нап.покр.:  можевельник об. редкий; тип ланшафта - заткрытый,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склон 4%</t>
  </si>
  <si>
    <t>подрост Ос, Б, Л  редкий. жив.нап.покр.: багульник - густой; тип ланшафта - закрытый, класс эстеттич.оценки – 2, рекреационная оценка – 3, класс устойчивости – 1, проходимость – средняя, просматриваемость – плохая, стадия рекреационной дигрессии – 2; склон 12%</t>
  </si>
  <si>
    <t>подрост И, Б, Л средний. жив.нап.покр. отс.:; тип ланшафта - закрытый, класс эстеттич.оценки – 2, рекреационная оценка – 2, класс устойчивости – 1, проходимость – плохая, просматриваемость – средняя, стадия рекреационной дигрессии – 2;ровный</t>
  </si>
  <si>
    <t>подрост Ос, Б, Л  редкий. жив.нап.покр.: багульник - густой; тип ланшафта - полуоткрытый, класс эстеттич.оценки – 2, рекреационная оценка – 2, класс устойчивости – 1, проходимость – средняя, просматриваемость – плохая, стадия рекреационной дигрессии – 2. ровный</t>
  </si>
  <si>
    <t>подрост Ос, Б, Л  густой. жив.нап.покр.: багульник -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плохая, стадия рекреационной дигрессии – 2. склон 5%</t>
  </si>
  <si>
    <t>подрост Б, И, Е  густой. жив.нап.покр.: багульник -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плохая, стадия рекреационной дигрессии – 2 склон 3%</t>
  </si>
  <si>
    <t>подрост  Е, С, Ос, Б  густой. жив.нап.покр.: брусничник, , можевельник об.; редкий; тип ланшафта - заткрытый, класс эстеттич.оценки – 1, рекреационная оценка – 1, класс устойчивости – 1, проходимость – хорошая, просматриваемость – средняя, стадия рекреационной дигрессии – 1; склон 4%</t>
  </si>
  <si>
    <t>подрост Л, Б  редкий. жив.нап.покр.: шиповник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ровный</t>
  </si>
  <si>
    <t>подрост И, Б, Ос  редкий. жив.нап.покр.: зл. травы - густой; тип ланшафта - закрытый, класс эстеттич.оценки – 2, рекреационная оценка – 2, класс устойчивости – 1, проходимость – хорошая, просматриваемость – хорошая, стадия рекреационной дигрессии – 2. ровный</t>
  </si>
  <si>
    <t>подрост  Ос, И, Б  густой. жив.нап.покр.: багульник, можевельник об.;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3; склон 17%</t>
  </si>
  <si>
    <t>подрост  Ос, Б, С  густой. жив.нап.покр.: багульник, можевельник об.;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3; склон 10%</t>
  </si>
  <si>
    <t>подрост  Ос, Б, С  густой. жив.нап.покр.: Кедр.стл., можевельник об.; редкий; тип ланшафта - полуоткрытый,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10%</t>
  </si>
  <si>
    <t>подрост Ос, Б, Е, Л редкий. жив.нап.покр.: можевельник об.- редкий; тип ланшафта - закрытый, класс эстеттич.оценки – 1, рекреационная оценка – 2, класс устойчивости – 1, проходимость – хорошая, просматриваемость – хорошая, стадия рекреационной дигрессии – 3; ровный</t>
  </si>
  <si>
    <t>подрост  Б, Е, И,  редкий. жив.нап.покр.: шиповник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ровный</t>
  </si>
  <si>
    <t>подрост  И, Б, С, Е  редкий. жив.нап.покр.: шиповник об.; густой; тип ланшафта - открытый,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ровный</t>
  </si>
  <si>
    <t>подрост С, Ос,  редкий. жив.нап.покр.: Багульник, можевельник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</si>
  <si>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Б, Ос,  редкий. жив.нап.покр.: Багульник, можевельник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</si>
  <si>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И, Б, густой. жив.нап.покр.: Багульник, можевельник об.; густой; тип ланшафта - открытый, класс эстеттич.оценки – 3, рекреационная оценка – 3, класс устойчивости – 3, проходимость – плохая, просматриваемость – хорошая, стадия рекреационной дигрессии – 4; склон 4%</t>
  </si>
  <si>
    <t>подрост Б, С, Л, Ос,  редкий. жив.нап.покр.: Багульник, можевельник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</si>
  <si>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Б, Ос,  редкий. жив.нап.покр.: Багульник, можевельник об.; густой; тип ланшафта - полуоткрытый,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</si>
  <si>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И, Б, С густой. жив.нап.покр.: Багульник, можевельник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</si>
  <si>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С, И, Б, густой. жив.нап.покр.: Багульник, можевельник об.;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5%</t>
  </si>
  <si>
    <t>подрост С, Б, густой. жив.нап.покр.: Багульник, можевельник об. -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3%</t>
  </si>
  <si>
    <t>подрост И, Б, Ос  редкий. жив.нап.покр.: зл. травы - густой;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ровный</t>
  </si>
  <si>
    <t>подрост И, Б,  густой. жив.нап.покр.: Багульник, можевельник об. - густой; тип ланшафта - полуоткрытый,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7%</t>
  </si>
  <si>
    <t>подрост Л, Б, Е средний. жив.нап.покр.: Багульник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В склон 4%  в балке</t>
  </si>
  <si>
    <t>подрост  И, Б  редкий. жив.нап.покр.: Багульник, можевельник об.; густой;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4%</t>
  </si>
  <si>
    <t>подрост Л, Б, С, Е средний. жив.нап.покр.: Багульник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В склон ;4% балке</t>
  </si>
  <si>
    <t>подрост Л, Б, С, Е средний. жив.нап.покр.: луг. зл.травы;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5%</t>
  </si>
  <si>
    <t>подрост С, Л густой. жив.нап.покр.: отс-ет;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ровный</t>
  </si>
  <si>
    <t>подрост Е, Л, С средний. жив.нап.покр.: Багульник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З склон 4% в  балке</t>
  </si>
  <si>
    <t>подрост Е, Б, С средний. жив.нап.покр.: Багульник средний; тип ланшафта - полуоткрытый, класс эстеттич.оценки – 2, рекреационная оценка – 2, класс устойчивости – 1, проходимость – хорошая, просматриваемость – хорошая, стадия рекреационной дигрессии – 2. ровн. на возвышенности</t>
  </si>
  <si>
    <t>подрост Е, Л, С средний. жив.нап.покр.: Багульник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4%, в балке</t>
  </si>
  <si>
    <t>подрост С, Л, Б средний. жив.нап.покр.: Багульник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З склон балки 17%</t>
  </si>
  <si>
    <t>подрост С, Б, Ос средний. жив.нап.покр.: отс.;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ровный</t>
  </si>
  <si>
    <t>подрост С, Б, Ос средний. жив.нап.покр.: отс.;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склон 8%</t>
  </si>
  <si>
    <t>ОЗУ-уч.леса на крут.горн склонах; подрост Б, Ос, С, Л  редкий. жив.нап.покр.: багульник - средний;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3. склон 31%</t>
  </si>
  <si>
    <t>ОЗУ-уч.леса на крут.горн склонах; подрост Б, Ос, С, Л  редкий. жив.нап.покр.: багульник - средний;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3. склон 48%</t>
  </si>
  <si>
    <t>ОЗУ-уч.леса на крут.горн склонах; подрост Б, Ос, С, Л  редкий. жив.нап.покр.: багульник - средний;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3. склон 39%</t>
  </si>
  <si>
    <t>ОЗУ-уч.леса на крут.горн склонах; подрост Б, Ос, С,  редкий. жив.нап.покр.: багульник - средний;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3. склон 31%</t>
  </si>
  <si>
    <t>подрост Б, Ос, С, Л  редкий.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3. ровн. в балке</t>
  </si>
  <si>
    <t>ОЗУ-уч.леса на крут.горн склонах; подрост Б, Ос, С, 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2. склон 36%</t>
  </si>
  <si>
    <t>ОЗУ-уч.леса на крут.горн склонах; подрост С,  средний. жив.нап.покр.: багульник -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хорошая, стадия рекреационной дигрессии – 2. склон 34%</t>
  </si>
  <si>
    <t>подрост С, Б, Ос средний. жив.нап.покр.: отс.;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склон 5%</t>
  </si>
  <si>
    <t>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4%</t>
  </si>
  <si>
    <t>подрост Ол, Б, И  густой. жив.нап.покр.: луг. травы редкий; тип ланшафта - полуотткрытый,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склон 14%</t>
  </si>
  <si>
    <t>подрост Ол, Б, И  густой. жив.нап.покр.: луг. травы редкий; тип ланшафта - полуотткрытый,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ровный</t>
  </si>
  <si>
    <t>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15%</t>
  </si>
  <si>
    <t>ОЗУ-уч.леса на крут.горн склонах; 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37%</t>
  </si>
  <si>
    <t>ОЗУ-уч.леса на крут.горн склонах; 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32%</t>
  </si>
  <si>
    <t>ОЗУ-уч.леса на крут.горн склонах;  подрост С, Е, Р,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32%</t>
  </si>
  <si>
    <t>подрост С, Е, Р,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32%</t>
  </si>
  <si>
    <t>ОЗУ берегозащ. уч. лесов вдоль водн. объектов; 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15%</t>
  </si>
  <si>
    <t>ОЗУ берегозащ. уч. лесов вдоль водн. объектов. 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6%</t>
  </si>
  <si>
    <t>ОЗУ берегозащ. уч. лесов вдоль водн. объектов. подрост С, Л, Б,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4%</t>
  </si>
  <si>
    <t>подрост С, Е, Р, Ос средний. жив.нап.покр.: багульник -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хорошая, стадия рекреационной дигрессии – 2. склон 10%</t>
  </si>
  <si>
    <t>ОЗУ-уч.леса на крут.горн склонах; подрост Б, Ол, Л редкий. жив.нап.покр.: багульник, Кедр. стланник;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35%</t>
  </si>
  <si>
    <t>ОЗУ-уч.леса на крут.горн склонах; подрост Б, С, Л, редкий. жив.нап.покр.: багульник, редкий;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32%.</t>
  </si>
  <si>
    <t>подрост Б, С, Л, редкий. жив.нап.покр.: багульник, редкий;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32%.</t>
  </si>
  <si>
    <t>подрост Б, Ол, Л редкий. жив.нап.покр.: багульник, Кедр. стланник;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35%</t>
  </si>
  <si>
    <t>ОЗУ-уч.леса на крут.горн склонах; подрост Е, Б, Ол редкий. жив.нап.покр.: багульник, Кедр. стланник;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31%</t>
  </si>
  <si>
    <t>подрост Б, Ол, Л редкий. жив.нап.покр.: багульник, Кедр. стланник; тип ланшафта - закрытый,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39%</t>
  </si>
  <si>
    <t>ОЗУ-уч.леса на крут.горн склонах; подрост Л, Е, Б, средний. жив.нап.покр.:  Кедр. стланник; тип ланшафта - закрытый, класс эстеттич.оценки – 2, рекреационная оценка – 3, класс устойчивости – 1, проходимость – средняя, просматриваемость – средняя, стадия рекреационной дигрессии – 2. склон 43%</t>
  </si>
  <si>
    <t>ОЗУ-уч.леса на крут.горн склонах; подрост Е, Б, Ол редкий. жив.нап.покр.: багульник, Кедр. стланник; тип ланшафта - закрытый,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47%</t>
  </si>
  <si>
    <t>ОЗУ берегозащ. уч. лесов вдоль водн. объектов. подрост Ол, И, густой, средний. жив.нап.покр.: багульник, вейниково-осоковые, свидина; тип ланшафта - открытый, класс эстеттич.оценки – 3, рекреационная оценка – 3, класс устойчивости – 1, проходимость – средняя, просматриваемость – хорошая, стадия рекреационной дигрессии – 2. ровн</t>
  </si>
  <si>
    <t>подрост Б, С, К, редкий. жив.нап.покр.: багульник, 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10%.</t>
  </si>
  <si>
    <t>подрост С, Б, редкий. жив.нап.покр.: багульник, 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25%</t>
  </si>
  <si>
    <t>подрост С, редкий. жив.нап.покр.: багульник, редкий; тип ланшафта - закрытый,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2. склон 3%</t>
  </si>
  <si>
    <t>подрост Б, Л редкий. жив.нап.покр.: багульник,  тип ланшафта - открытый,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10%</t>
  </si>
  <si>
    <t>подрост Б, Ос редкий. жив.нап.покр.:  Кедр. стланник; тип ланшафта - закрытый, класс эстеттич.оценки – 2, рекреационная оценка – 3, класс устойчивости – 1, проходимость – средняя, просматриваемость – хорошая, стадия рекреационной дигрессии – 2. склон 9%</t>
  </si>
  <si>
    <t>ОЗУ-уч.леса на крут.горн склонах; подрост С, Б, К, средний. жив.нап.покр.: багульник, зл.луг травы, свидина; тип ланшафта - закрытый, класс эстеттич.оценки – 2, рекреационная оценка – 2, класс устойчивости – 1, проходимость – срезняя, просматриваемость – хорошая, стадия рекреационной дигрессии – 2. склон 31%</t>
  </si>
  <si>
    <t>ОЗУ-уч.леса на крут.горн склонах; подрост С, Б, Ос средний. жив.нап.покр.: багульник, зл.луг травы; тип ланшафта - закрытый, класс эстеттич.оценки – 2, рекреационная оценка – 2, класс устойчивости – 1, проходимость – срезняя, просматриваемость – хорошая, стадия рекреационной дигрессии – 2. склон 33%</t>
  </si>
  <si>
    <t>ОЗУ-уч.леса на крут.горн склонах;  подрост С, Б, Ос средний. жив.нап.покр.: багульник, зл.луг травы; тип ланшафта - закрытый, класс эстеттич.оценки – 2, рекреационная оценка – 2, класс устойчивости – 1, проходимость – срезняя, просматриваемость – хорошая, стадия рекреационной дигрессии – 2. склон 33%</t>
  </si>
  <si>
    <t>подрост С, редкий. жив.нап.покр.: багульник, 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ровный</t>
  </si>
  <si>
    <t>подрост Б, средний. жив.нап.покр.: злак. луг травы; тип ланшафта - закрытый, класс эстеттич.оценки – 2, рекреационная оценка – 2, класс устойчивости – 1, проходимость – плохая, просматриваемость – средняя, стадия рекреационной дигрессии – 2. склон 15%</t>
  </si>
  <si>
    <t>подрост К, Б, С, Ос редкий. жив.нап.покр.: багульник, 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</si>
  <si>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Ол, С, К, средний. жив.нап.покр.: мож.; тип ланшафта - закрытый, класс эстеттич.оценки – 2, рекреационная оценка – 2, класс устойчивости – 1, проходимость – плохая, просматриваемость – средняя, стадия рекреационной дигрессии – 2. склон 12%</t>
  </si>
  <si>
    <t>ОЗУ-уч.леса на крут.горн склонах;  подрост С, Б, Ос густой. жив.нап.покр.: зл.луг травы; тип ланшафта - закрытый,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2. склон 31%</t>
  </si>
  <si>
    <t>подрост С, Б, Ос густой. жив.нап.покр.: зл.луг травы; тип ланшафта - открытый, класс эстеттич.оценки – 2, рекреационная оценка – 2, класс устойчивости – 1, проходимость – плохая, просматриваемость – хорошая, стадия рекреационной дигрессии – 2. ровный</t>
  </si>
  <si>
    <t>подрост К, Б, С, Ос редкий. жив.нап.покр.: багульник, 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ровный</t>
  </si>
  <si>
    <t>подрост Б, Л редкий. жив.нап.покр.: багульник,  тип ланшафта - открытый,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ровный</t>
  </si>
  <si>
    <t>ОЗУ-уч.леса на крут.горн склонах;  подрост Б, Ол, Л редкий. жив.нап.покр.: багульник, Кедр. стланник;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35%</t>
  </si>
  <si>
    <t>подрост Б, С, Л, редкий. жив.нап.покр.: багульник, редкий;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12%.</t>
  </si>
  <si>
    <t>подрост Б, С, Л, редкий. жив.нап.покр.: багульник, редкий;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15%.</t>
  </si>
  <si>
    <t>ОЗУ-уч.леса на крут.горн склонах;  подрост Б, С, Л, редкий. жив.нап.покр.: багульник, редкий;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32%.</t>
  </si>
  <si>
    <t>подрост Л, Е, Б, Ол, густой. жив.нап.покр.: злак.луг. травы.;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2. склон 32%.</t>
  </si>
  <si>
    <t>подрост Л, Е, Б, Ол, густой. жив.нап.покр.: злак.луг. травы., ерник; тип ланшафта - открытый,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32%</t>
  </si>
  <si>
    <t>ОЗУ-уч.леса на крут.горн склонах;  подрост Л, Е, Б, Ол, густой. жив.нап.покр.: злак.луг. травы., ерник; тип ланшафта - открытый,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31%</t>
  </si>
  <si>
    <t>ОЗУ-уч.леса на крут.горн склонах;  подрост Л, Е, Б, Ол, густой. жив.нап.покр.: злак.луг. травы., ерник; тип ланшафта - открытый, класс эстеттич.оценки – 2, рекреационная оценка – 3, класс устойчивости – 1, проходимость – плохая, просматриваемость – хорошая, стадия рекреационной дигрессии – 2. склон 32%</t>
  </si>
  <si>
    <t>ОЗУ-уч.леса на крут.горн склонах;  подрост Б, Л, густой. жив.нап.покр.: злак.луг. травы., ерник; тип ланшафта - закрытый, класс эстеттич.оценки – 2, рекреационная оценка – 3, класс устойчивости – 1, проходимость – плохая, просматриваемость –  плохая, стадия рекреационной дигрессии – 2. склон 32%</t>
  </si>
  <si>
    <t>подрост К, Ос, Б, Е, средний. жив.нап.покр.: злак.луг. травы., ерник; тип ланшафта - закрытый, класс эстеттич.оценки – 2, рекреационная оценка – 3, класс устойчивости – 1, проходимость – средняя, просматриваемость – средняя, стадия рекреационной дигрессии – 2. склон 2%</t>
  </si>
  <si>
    <t>подрост Е, К, Б, Ол, средний. жив.нап.покр.: злак.луг. травы.,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</si>
  <si>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Ол, Б, редкий. жив.нап.покр.: багульник, ерник; тип ланшафта - открытый, класс эстеттич.оценки – 2, рекреационная оценка – 3, класс устойчивости – 1, проходимость – средняя, просматриваемость – средняя, стадия рекреационной дигрессии – 2. склон 4%</t>
  </si>
  <si>
    <t>подрост Б, Ос, К редкий. жив.нап.покр.: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5%</t>
  </si>
  <si>
    <t>подрост Ол, Б, С,средний. жив.нап.покр.: отс;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2. склон 4%</t>
  </si>
  <si>
    <t>подрост Е, К, Б, Ол, средний. жив.нап.покр.: злак.луг. травы.,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12%</t>
  </si>
  <si>
    <t>подрост Ол, Б, С средний. жив.нап.покр.: свидина;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</si>
  <si>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Ол, Б, редкий. жив.нап.покр.: багульник, ерник; тип ланшафта - открытый, класс эстеттич.оценки – 2, рекреационная оценка – 3, класс устойчивости – 1, проходимость – средняя, просматриваемость – средняя, стадия рекреационной дигрессии – 2. склон 11%</t>
  </si>
  <si>
    <t>подрост Е, К, Б, Ол, средний. жив.нап.покр.: злак.луг. травы.,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7%</t>
  </si>
  <si>
    <t>подрост С, Ос, Л, Б, средний. жив.нап.покр.: злак.луг. травы., ерник;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2. склон 2%</t>
  </si>
  <si>
    <t>ОЗУ-уч.леса на крут.горн склонах;  подрост Е, К, Б, Ос, средний. жив.нап.покр.: злак.луг. травы., мож.;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34%</t>
  </si>
  <si>
    <t>подрост Ол, Е, Б, С, средний. жив.нап.покр.: свидина;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</si>
  <si>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Е, К, Б, Л, средний. жив.нап.покр.: злак.луг. травы.,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10%</t>
  </si>
  <si>
    <t>подрост Е, К, Б, Л, средний. жив.нап.покр.: злак.луг. травы., мож.;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</si>
  <si>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Ос, Б, С, средний. жив.нап.покр.: злак.луг. травы., мож;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</si>
  <si>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Е, Л, Б, средний. жив.нап.покр.: злак.луг. травы.; тип ланшафта - закрытый,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27%</t>
  </si>
  <si>
    <t>подрост И, Б, С, Е, средний. жив.нап.покр.: злак.луг. травы.; тип ланшафта - открытый, класс эстеттич.оценки – 2, рекреационная оценка – 3, класс устойчивости – 1, проходимость – плохая, просматриваемость – средняя, стадия рекреационной дигрессии – 2. склон 7%</t>
  </si>
  <si>
    <t>подрост И, Б, Е, средний. жив.нап.покр.: злак.луг. травы.;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2. склон 4%</t>
  </si>
  <si>
    <t>подрост Б, Ос, средний. жив.нап.покр.: злак. луг травы, мож.; тип ланшафта - закрытый, класс эстеттич.оценки – 2, рекреационная оценка – 3, класс устойчивости – 1, проходимость – средняя, просматриваемость – средняя, стадия рекреационной дигрессии – 2. Ю склон 2%.</t>
  </si>
  <si>
    <t>подрост Б, И, Е, редкий. жив.нап.покр.: вейноково-осоковый; тип ланшафта - закрытый, класс эстеттич.оценки – 2, рекреационная оценка – 3, класс устойчивости – 2, проходимость – плохая, просматриваемость – плохая, стадия рекреационной дигрессии – 2. Ю склон 2%.</t>
  </si>
  <si>
    <t>подрост Б, И, Е, редкий. жив.нап.покр.: вейноково-осоковый; тип ланшафта - закрытый, класс эстеттич.оценки – 2, рекреационная оценка – 3, класс устойчивости – 2, проходимость – плохая, просматриваемость – средняя, стадия рекреационной дигрессии – 2. Ю склон 2%.</t>
  </si>
  <si>
    <t>подрост С, Ос, И,  густой. жив.нап.покр.: багульник;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2; Ю склон 3%</t>
  </si>
  <si>
    <t>подрост С, Б,  густой. жив.нап.покр.: вейноково-осоковый,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2; Ю склон 3%</t>
  </si>
  <si>
    <t>подрост И,  густой. жив.нап.покр.: вейноково-осоковый, густой;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3%</t>
  </si>
  <si>
    <t>подрост Ол, Б, С, И, средний. жив.нап.покр.: вейноково-осоковый, средний; тип ланшафта - полуоткрытый, класс эстеттич.оценки – 2, рекреационная оценка – 3, класс устойчивости – 2, проходимость – плохая, просматриваемость – хорошая, стадия рекреационной дигрессии – 2; Ю склон 4%. подтапливаемые участки</t>
  </si>
  <si>
    <t>подрост Ол, Б, И, густой. жив.нап.покр.: вейноково-осоковый, средний; тип ланшафта - полуоткрытый, класс эстеттич.оценки – 2, рекреационная оценка – 3, класс устойчивости – 2, проходимость – плохая, просматриваемость – хорошая, стадия рекреационной дигрессии – 2; Ю склон 4%. подтапливаемые участки</t>
  </si>
  <si>
    <t>подрост Ол, Ос, Б, редкий. жив.нап.покр.: разотравный,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Ю-З склон 6%</t>
  </si>
  <si>
    <t>подрост Ос, С, средний. жив.нап.покр.: разотравный, средний; тип ланшафта - 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Ю-З склон 17%</t>
  </si>
  <si>
    <t>подрост Ол, Ос, Б, редкий. жив.нап.покр.: разотравный,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Ю-З склон 3%</t>
  </si>
  <si>
    <t>подрост Б, Ос, С, редкий. жив.нап.покр.: разотравный,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2%</t>
  </si>
  <si>
    <t>подрост Ол, Б, И, густой. жив.нап.покр.: вейноково-осоковый, средний; тип ланшафта - открытый, класс эстеттич.оценки – 2, рекреационная оценка – 3, класс устойчивости – 2, проходимость – плохая, просматриваемость – хорошая, стадия рекреационной дигрессии – 2; Ю склон 3%. подтапливаемые участки</t>
  </si>
  <si>
    <t>подрост Ол, Б, И, густой. жив.нап.покр.: багульник, мжевельник, средний; тип ланшафта - закрытый, класс эстеттич.оценки – 2, рекреационная оценка – 2, класс устойчивости – 1, проходимость – хорошая, просматриваемость – хорошая, стадия рекреационной дигрессии – 2; Ю склон 3%.</t>
  </si>
  <si>
    <t>подрост Ол, Б, И, густой. жив.нап.покр.: разотравный, средний; тип ланшафта - 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5%</t>
  </si>
  <si>
    <t>подрост Б, Ос, Ол, С, редкий. жив.нап.покр.: багульник -редкий;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С склон 4%</t>
  </si>
  <si>
    <t>подрост Ол, редкий. жив.нап.покр.: багульник -редкий; тип ланшафта - закрытый,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С склон 10%</t>
  </si>
  <si>
    <t>подрост Ол, редкий. жив.нап.покр.: багульник -редкий; тип ланшафта - закрытый,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С склон 12%</t>
  </si>
  <si>
    <t>подрост Ол, Б, И, густой. жив.нап.покр.: разотравный, средний; тип ланшафта - открытый,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15%</t>
  </si>
  <si>
    <t>подрост Ол, Б, И, густой. жив.нап.покр.: вейноково-осоковый, средний; тип ланшафта - открытый, класс эстеттич.оценки – 2, рекреационная оценка – 2, класс устойчивости – 2, проходимость – средняя, просматриваемость – средняя, стадия рекреационной дигрессии – 2; Ю склон 5%</t>
  </si>
  <si>
    <t>подрост Ол, Б, И, средний. жив.нап.покр.: разотравный,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4%</t>
  </si>
  <si>
    <t>подрост Ол, Б, С,  средний. жив.нап.покр.: разотравный, средний; тип ланшафта - закрытый, класс эстеттич.оценки – 2, рекреационная оценка – 2, класс устойчивости – 1, проходимость – средняя, просматриваемость – средняя, стадия рекреационной дигрессии – 2; Ю склон 3%</t>
  </si>
  <si>
    <t>подрост Ол, С, Л,  густой. жив.нап.покр.: багульник; густой; тип ланшафта - закрытый, класс эстеттич.оценки – 2, рекреационная оценка – 3, класс устойчивости – 1, проходимость – плохая, просматриваемость – плохая, стадия рекреационной дигрессии – 2; Ю склон 3%</t>
  </si>
  <si>
    <t>подрост С, редкий. жив.нап.покр.: багульник -редкий;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 склон 22%</t>
  </si>
  <si>
    <t>подрост С, редкий. жив.нап.покр.: отс; тип ланшафта - открытый,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ровный</t>
  </si>
  <si>
    <t>ОЗУ-уч.леса на крут.горн склонах;  подрост С, редкий. жив.нап.покр.: отс;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43%.</t>
  </si>
  <si>
    <t>ОЗУ-уч.леса на крут.горн склонах;  подрост С, редкий. жив.нап.покр.: отс; тип ланшафта - открытый,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склон 47%.</t>
  </si>
  <si>
    <t>ОЗУ-уч.леса на крут.горн склонах;  подрост С, редкий. жив.нап.покр.: разотравный, средний;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39%.</t>
  </si>
  <si>
    <t>подрост С, редкий. жив.нап.покр.: отс; тип ланшафта - открытый,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склон 16%</t>
  </si>
  <si>
    <t>подрост С, редкий. жив.нап.покр.: разотравный, средний;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24%.</t>
  </si>
  <si>
    <t>ОЗУ-уч.леса на крут.горн склонах;  подрост С, Б, редкий. жив.нап.покр.: разотравный, средний;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39%.</t>
  </si>
  <si>
    <t>подрост Б, редкий. жив.нап.покр.: разотравный, средний;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32%.</t>
  </si>
  <si>
    <t>ОЗУ-уч.леса на крут.горн склонах;  подрост С, редкий. жив.нап.покр.: разотравный, средний; тип ланшафта - закрытый,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47%.</t>
  </si>
  <si>
    <t>ОЗУ-уч.леса на крут.горн склонах;  подрост Б, С, редкий.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49%.</t>
  </si>
  <si>
    <t>ОЗУ-уч.леса на крут.горн склонах;  подрост Б, С, Ос, редкий.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49%.</t>
  </si>
  <si>
    <t>ОЗУ-уч.леса на крут.горн склонах;  подрост С, густой. жив.нап.покр.: разотравный, средний; тип ланшафта - закрытый,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31%.</t>
  </si>
  <si>
    <t>ОЗУ-уч.леса на крут.горн склонах;  подрост Б, Е, Л,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35%.</t>
  </si>
  <si>
    <t>ОЗУ-уч.леса на крут.горн склонах;  подрост Б, Е, Л,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42%.</t>
  </si>
  <si>
    <t>ОЗУ-уч.леса на крут.горн склонах;  подрост Б, С, Ос, Е,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35%.</t>
  </si>
  <si>
    <t>ОЗУ-уч.леса на крут.горн склонах;  подрост Б, Е, Ос,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31%.</t>
  </si>
  <si>
    <t>ОЗУ-уч.леса на крут.горн склонах;  подрост  Ос, Е, Л, Б, С,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35%.</t>
  </si>
  <si>
    <t>ОЗУ-уч.леса на крут.горн склонах;  подрост  Ос, Е, Л, Б, С,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хорошая, стадия рекреационной дигрессии – 2; склон 31%.</t>
  </si>
  <si>
    <t>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6%.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</si>
  <si>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хорошая, просматриваемость – хорошая, стадия рекреационной дигрессии – 2; С склон 6%</t>
  </si>
  <si>
    <t>подрост С средний. жив.нап.покр.: отс.; тип ланшафта - 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 склон 8%</t>
  </si>
  <si>
    <t>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7%.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</si>
  <si>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 склон 10%</t>
  </si>
  <si>
    <t>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12%.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</si>
  <si>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 склон 12%</t>
  </si>
  <si>
    <t>подрост  Б, С, Е,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8%.</t>
  </si>
  <si>
    <t>подрост  К, Ол, Б, Е,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10%.</t>
  </si>
  <si>
    <t>подрост Б, Ос, Л,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10%.</t>
  </si>
  <si>
    <t>ОЗУ-уч.леса на крут.горн склонах;  подрост Б, Ос, Л,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средняя, стадия рекреационной дигрессии – 2; склон 49%.</t>
  </si>
  <si>
    <t>подрост С, Л, И,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10%.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</si>
  <si>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С-В склон 10%</t>
  </si>
  <si>
    <t>ОЗУ-уч.леса на крут.горн склонах;  подрост И, густой. жив.нап.покр.: разнотравный;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4; ровный. Захламелен. склон 31%</t>
  </si>
  <si>
    <t>ОЗУ-уч.леса на крут.горн склонах;  подрост И, Ол, густой. жив.нап.покр.: разнотравный;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4; ровный. Захламелен. склон 32%</t>
  </si>
  <si>
    <t>ОЗУ-уч.леса на крут.горн склонах;  подрост И, Ол, Б, густой. жив.нап.покр.: разнотравный;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4; ровный. Захламелен. склон 39%</t>
  </si>
  <si>
    <t>подрост И, густой. жив.нап.покр.: разнотравный;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4; ровный. захламелен</t>
  </si>
  <si>
    <t>подрост И, густой. жив.нап.покр.: разнотравный;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4; склон 12%</t>
  </si>
  <si>
    <t>ОЗУ-уч.леса на крут.горн склонах;  подрост И, густой. жив.нап.покр.: вейниково-осоковый; тип ланшафта - закрытый, класс эстеттич.оценки – 2, рекреационная оценка – 2, класс устойчивости – 1, проходимость – плохая, просматриваемость – плохая, стадия рекреационной дигрессии – 2; С-В склон 31%</t>
  </si>
  <si>
    <t>ОЗУ берегозащ. уч. лесов вдоль водн. объектов; подрост И, густой. жив.нап.покр.: вейниково-осоковый;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2; ровный.</t>
  </si>
  <si>
    <t>подрост И, густой. жив.нап.покр.: вейниково-осоковый;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2; склон 10%.</t>
  </si>
  <si>
    <t>ОЗУ-уч.леса на крут.горн склонах;  подрост И, С густой. жив.нап.покр.: вейниково-осоковый; тип ланшафта - закрытый, класс эстеттич.оценки – 3, рекреационная оценка – 2, класс устойчивости – 1, проходимость – плохая, просматриваемость – плохая, стадия рекреационной дигрессии – 2; склон 38%.</t>
  </si>
  <si>
    <t>ОЗУ-уч.леса на крут.горн склонах;  подрост Б, С,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плохая, просматриваемость – средняя, стадия рекреационной дигрессии – 2; склон 32%.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</si>
  <si>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 склон 3%</t>
  </si>
  <si>
    <t>ОЗУ берегозащ. уч. лесов вдоль водн. объектов; 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10%.</t>
  </si>
  <si>
    <t>ОЗУ-уч.леса на крут.горн склонах;  подрост Б, Е, Ос, редкий.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хорошая, стадия рекреационной дигрессии – 2; склон 32%.</t>
  </si>
  <si>
    <t>подрост С, Б, И,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9%.</t>
  </si>
  <si>
    <t>подрост С, К, Ос, Б,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9%.</t>
  </si>
  <si>
    <t>подрост С, Б, И, средний. жив.нап.покр.: разотравный,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4%.</t>
  </si>
  <si>
    <t>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С-В склон 5%</t>
  </si>
  <si>
    <t>подрост С, Е, редкий.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5%.</t>
  </si>
  <si>
    <t>ОЗУ-уч.леса на крут.горн склонах;  подрост Б, Р, Е, Ос, редкий.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хорошая, стадия рекреационной дигрессии – 2; склон 31%.</t>
  </si>
  <si>
    <t>ОЗУ-уч.леса на крут.горн склонах;  подрост С, густой. жив.нап.покр.: отс.;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С-В склон 42%</t>
  </si>
  <si>
    <t>ОЗУ-уч.леса на крут.горн склонах;  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39%.</t>
  </si>
  <si>
    <t>ОЗУ берегозащ. уч. лесов вдоль водн. объектов; подрост Б, С, Е, Ос, средний. жив.нап.покр.: брусничник, средний; тип ланшафта - закрытый, класс эстеттич.оценки – 1, рекреационная оценка – 2, класс устойчивости – 1, проходимость – средняя, просматриваемость – средняя, стадия рекреационной дигрессии – 2; склон 7%.</t>
  </si>
  <si>
    <t xml:space="preserve">ОЗУ берегозащ. уч. лесов вдоль водн. объектов; подрост И, Ол, С густой; жив.нап.покр.:  вейниково-осоковый густой; тип ланшафта полуоткрытый, класс эстеттич.оценки – 2 рекреационная оценка – 3 класс устойчивости – 1 проходимость – плохаая просматриваемость – средняя, стадия рекреационной дигрессии – 3 С-В склон 5%,  </t>
  </si>
  <si>
    <t>прогалина, Ед. сосна</t>
  </si>
  <si>
    <t>редина</t>
  </si>
  <si>
    <t>редина 5Л5Б</t>
  </si>
  <si>
    <t>редина 5С5Б</t>
  </si>
  <si>
    <t>N п/п</t>
  </si>
  <si>
    <t>Проектируемые мероприятия</t>
  </si>
  <si>
    <t>Ед. изм.</t>
  </si>
  <si>
    <t>№ кварталов</t>
  </si>
  <si>
    <t>N лесотаксационных выделов</t>
  </si>
  <si>
    <t>Площадь, гектар</t>
  </si>
  <si>
    <t>Объем вырубаемой древесины, м3</t>
  </si>
  <si>
    <t>Примечание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</si>
  <si>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 </t>
    </r>
  </si>
  <si>
    <t>шт.</t>
  </si>
  <si>
    <t>Процент вырубки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</si>
  <si>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</si>
  <si>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</si>
  <si>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</si>
  <si>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</si>
  <si>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</si>
  <si>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</si>
  <si>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t>13,21,24</t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</si>
  <si>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i/>
        <sz val="12"/>
        <color theme="1"/>
        <rFont val="Times New Roman"/>
        <family val="1"/>
        <charset val="204"/>
      </rPr>
      <t> </t>
    </r>
  </si>
  <si>
    <t>2,10-12</t>
  </si>
  <si>
    <t>ВЕДОМОСТЬ ПРОЕКТИРУЕМЫХ МЕРОПРИЯТИЙ ПО ЗАЩИТЕ ЛЕСОВ</t>
  </si>
  <si>
    <t>ОЗУ-уч.леса на крут.горн склонах; подрост С, Б, редкий. жив.нап.покр.: разотравный, средний; тип ланшафта - полуоткрытый, класс эстеттич.оценки – 1, рекреационная оценка – 1, класс устойчивости – 1, проходимость – плохая, просматриваемость – хорошая, стадия рекреационной дигрессии – 2; склон 39%.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</si>
</sst>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7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1" fontId="0" fillId="0" borderId="0" xfId="0" applyNumberFormat="1" applyFill="1" applyBorder="1"/>
    <xf numFmtId="1" fontId="0" fillId="0" borderId="1" xfId="0" applyNumberForma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6" fontId="3" fillId="0" borderId="5" xfId="0" applyNumberFormat="1" applyFont="1" applyBorder="1" applyAlignment="1">
      <alignment horizontal="right" vertical="center"/>
    </xf>
    <xf numFmtId="166" fontId="0" fillId="0" borderId="4" xfId="0" applyNumberFormat="1" applyFill="1" applyBorder="1" applyAlignment="1"/>
    <xf numFmtId="166" fontId="0" fillId="0" borderId="3" xfId="0" applyNumberFormat="1" applyFill="1" applyBorder="1" applyAlignment="1"/>
    <xf numFmtId="166" fontId="1" fillId="0" borderId="3" xfId="0" applyNumberFormat="1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/>
    <xf numFmtId="0" fontId="0" fillId="0" borderId="6" xfId="0" applyFill="1" applyBorder="1" applyAlignment="1">
      <alignment vertical="center" wrapText="1"/>
    </xf>
    <xf numFmtId="0" fontId="0" fillId="4" borderId="1" xfId="0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/>
    </xf>
    <xf numFmtId="0" fontId="0" fillId="3" borderId="2" xfId="0" applyFill="1" applyBorder="1" applyAlignment="1"/>
    <xf numFmtId="166" fontId="3" fillId="3" borderId="0" xfId="0" applyNumberFormat="1" applyFont="1" applyFill="1"/>
    <xf numFmtId="0" fontId="0" fillId="3" borderId="1" xfId="0" applyFill="1" applyBorder="1"/>
    <xf numFmtId="1" fontId="1" fillId="3" borderId="1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166" fontId="0" fillId="3" borderId="3" xfId="0" applyNumberFormat="1" applyFill="1" applyBorder="1" applyAlignment="1"/>
    <xf numFmtId="0" fontId="1" fillId="3" borderId="1" xfId="0" applyFont="1" applyFill="1" applyBorder="1" applyAlignment="1">
      <alignment horizontal="justify" vertical="center"/>
    </xf>
    <xf numFmtId="0" fontId="0" fillId="3" borderId="4" xfId="0" applyFill="1" applyBorder="1" applyAlignment="1"/>
    <xf numFmtId="166" fontId="0" fillId="3" borderId="4" xfId="0" applyNumberFormat="1" applyFill="1" applyBorder="1" applyAlignment="1"/>
    <xf numFmtId="166" fontId="3" fillId="3" borderId="5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1" fontId="0" fillId="4" borderId="1" xfId="0" applyNumberFormat="1" applyFill="1" applyBorder="1"/>
    <xf numFmtId="0" fontId="2" fillId="0" borderId="1" xfId="0" applyFont="1" applyFill="1" applyBorder="1" applyAlignment="1">
      <alignment horizontal="justify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/>
    <xf numFmtId="166" fontId="1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 wrapText="1"/>
    </xf>
    <xf numFmtId="0" fontId="0" fillId="5" borderId="2" xfId="0" applyFill="1" applyBorder="1" applyAlignment="1"/>
    <xf numFmtId="166" fontId="3" fillId="5" borderId="0" xfId="0" applyNumberFormat="1" applyFont="1" applyFill="1"/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3" xfId="0" applyFill="1" applyBorder="1" applyAlignment="1"/>
    <xf numFmtId="0" fontId="1" fillId="5" borderId="1" xfId="0" applyFont="1" applyFill="1" applyBorder="1" applyAlignment="1">
      <alignment horizontal="justify" vertical="center"/>
    </xf>
    <xf numFmtId="0" fontId="0" fillId="5" borderId="0" xfId="0" applyFill="1" applyBorder="1"/>
    <xf numFmtId="0" fontId="0" fillId="5" borderId="4" xfId="0" applyFill="1" applyBorder="1" applyAlignment="1"/>
    <xf numFmtId="166" fontId="1" fillId="5" borderId="4" xfId="0" applyNumberFormat="1" applyFont="1" applyFill="1" applyBorder="1" applyAlignment="1">
      <alignment vertical="center" wrapText="1"/>
    </xf>
    <xf numFmtId="166" fontId="3" fillId="0" borderId="2" xfId="0" applyNumberFormat="1" applyFont="1" applyBorder="1" applyAlignment="1"/>
    <xf numFmtId="166" fontId="1" fillId="5" borderId="3" xfId="0" applyNumberFormat="1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66" fontId="0" fillId="5" borderId="3" xfId="0" applyNumberFormat="1" applyFill="1" applyBorder="1" applyAlignment="1"/>
    <xf numFmtId="0" fontId="1" fillId="5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center" vertical="top" wrapText="1"/>
    </xf>
    <xf numFmtId="16" fontId="1" fillId="3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1" fontId="0" fillId="0" borderId="0" xfId="0" applyNumberForma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166" fontId="0" fillId="0" borderId="1" xfId="0" applyNumberFormat="1" applyFill="1" applyBorder="1" applyAlignment="1"/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166" fontId="3" fillId="3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0" fontId="0" fillId="0" borderId="4" xfId="0" applyFill="1" applyBorder="1"/>
    <xf numFmtId="1" fontId="0" fillId="0" borderId="4" xfId="0" applyNumberFormat="1" applyFill="1" applyBorder="1"/>
    <xf numFmtId="0" fontId="3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top"/>
    </xf>
    <xf numFmtId="0" fontId="0" fillId="5" borderId="1" xfId="0" applyFill="1" applyBorder="1" applyAlignment="1"/>
    <xf numFmtId="166" fontId="3" fillId="5" borderId="1" xfId="0" applyNumberFormat="1" applyFont="1" applyFill="1" applyBorder="1" applyAlignment="1">
      <alignment horizontal="right" vertical="center"/>
    </xf>
    <xf numFmtId="166" fontId="1" fillId="5" borderId="1" xfId="0" applyNumberFormat="1" applyFont="1" applyFill="1" applyBorder="1" applyAlignment="1">
      <alignment vertical="center" wrapText="1"/>
    </xf>
    <xf numFmtId="1" fontId="0" fillId="5" borderId="1" xfId="0" applyNumberFormat="1" applyFill="1" applyBorder="1"/>
    <xf numFmtId="0" fontId="1" fillId="2" borderId="8" xfId="0" applyFont="1" applyFill="1" applyBorder="1" applyAlignment="1">
      <alignment horizontal="center" vertical="center" wrapText="1"/>
    </xf>
    <xf numFmtId="166" fontId="3" fillId="0" borderId="18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/>
    <xf numFmtId="0" fontId="0" fillId="4" borderId="1" xfId="0" applyFill="1" applyBorder="1" applyAlignment="1"/>
    <xf numFmtId="0" fontId="1" fillId="4" borderId="1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justify" vertical="center"/>
    </xf>
    <xf numFmtId="1" fontId="1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11" borderId="1" xfId="0" applyFill="1" applyBorder="1"/>
    <xf numFmtId="1" fontId="1" fillId="11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vertical="center"/>
    </xf>
    <xf numFmtId="1" fontId="5" fillId="6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" fontId="5" fillId="9" borderId="1" xfId="0" applyNumberFormat="1" applyFont="1" applyFill="1" applyBorder="1" applyAlignment="1">
      <alignment horizontal="center" vertical="center" wrapText="1"/>
    </xf>
    <xf numFmtId="1" fontId="5" fillId="9" borderId="17" xfId="0" applyNumberFormat="1" applyFont="1" applyFill="1" applyBorder="1" applyAlignment="1">
      <alignment horizontal="center" vertical="center" wrapText="1"/>
    </xf>
    <xf numFmtId="1" fontId="5" fillId="8" borderId="19" xfId="0" applyNumberFormat="1" applyFont="1" applyFill="1" applyBorder="1" applyAlignment="1">
      <alignment horizontal="center" vertical="center" wrapText="1"/>
    </xf>
    <xf numFmtId="1" fontId="5" fillId="7" borderId="19" xfId="0" applyNumberFormat="1" applyFont="1" applyFill="1" applyBorder="1" applyAlignment="1">
      <alignment horizontal="center" vertical="center" wrapText="1"/>
    </xf>
    <xf numFmtId="1" fontId="5" fillId="7" borderId="17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1" fontId="5" fillId="7" borderId="2" xfId="0" applyNumberFormat="1" applyFont="1" applyFill="1" applyBorder="1" applyAlignment="1">
      <alignment horizontal="center" vertical="center" wrapText="1"/>
    </xf>
    <xf numFmtId="1" fontId="5" fillId="7" borderId="4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7" borderId="3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" fontId="5" fillId="7" borderId="1" xfId="2" applyNumberFormat="1" applyFont="1" applyFill="1" applyBorder="1" applyAlignment="1">
      <alignment horizontal="center" vertical="center" wrapText="1"/>
    </xf>
    <xf numFmtId="1" fontId="5" fillId="10" borderId="1" xfId="2" applyNumberFormat="1" applyFont="1" applyFill="1" applyBorder="1" applyAlignment="1">
      <alignment horizontal="center" vertical="center" wrapText="1"/>
    </xf>
    <xf numFmtId="1" fontId="0" fillId="0" borderId="1" xfId="2" applyNumberFormat="1" applyFont="1" applyBorder="1" applyAlignment="1">
      <alignment horizontal="center" vertical="center"/>
    </xf>
    <xf numFmtId="1" fontId="1" fillId="2" borderId="1" xfId="2" applyNumberFormat="1" applyFont="1" applyFill="1" applyBorder="1" applyAlignment="1">
      <alignment horizontal="center" vertical="center" wrapText="1"/>
    </xf>
    <xf numFmtId="1" fontId="0" fillId="0" borderId="1" xfId="2" applyNumberFormat="1" applyFont="1" applyFill="1" applyBorder="1"/>
    <xf numFmtId="1" fontId="1" fillId="0" borderId="1" xfId="2" applyNumberFormat="1" applyFont="1" applyFill="1" applyBorder="1" applyAlignment="1">
      <alignment horizontal="center" vertical="center" wrapText="1"/>
    </xf>
    <xf numFmtId="1" fontId="0" fillId="0" borderId="0" xfId="2" applyNumberFormat="1" applyFont="1" applyFill="1" applyBorder="1"/>
    <xf numFmtId="1" fontId="0" fillId="0" borderId="1" xfId="0" applyNumberForma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5" fillId="10" borderId="1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/>
    </xf>
    <xf numFmtId="0" fontId="0" fillId="2" borderId="2" xfId="0" applyFill="1" applyBorder="1" applyAlignment="1"/>
    <xf numFmtId="166" fontId="3" fillId="2" borderId="0" xfId="0" applyNumberFormat="1" applyFont="1" applyFill="1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2" fontId="0" fillId="2" borderId="0" xfId="0" applyNumberFormat="1" applyFill="1" applyBorder="1"/>
    <xf numFmtId="0" fontId="0" fillId="2" borderId="3" xfId="0" applyFill="1" applyBorder="1" applyAlignment="1"/>
    <xf numFmtId="1" fontId="0" fillId="2" borderId="0" xfId="0" applyNumberFormat="1" applyFill="1" applyBorder="1"/>
    <xf numFmtId="0" fontId="0" fillId="2" borderId="4" xfId="0" applyFill="1" applyBorder="1" applyAlignment="1"/>
    <xf numFmtId="166" fontId="1" fillId="2" borderId="4" xfId="0" applyNumberFormat="1" applyFont="1" applyFill="1" applyBorder="1" applyAlignment="1">
      <alignment vertical="center" wrapText="1"/>
    </xf>
    <xf numFmtId="166" fontId="1" fillId="2" borderId="3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/>
    <xf numFmtId="166" fontId="3" fillId="2" borderId="4" xfId="0" applyNumberFormat="1" applyFont="1" applyFill="1" applyBorder="1" applyAlignment="1"/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1" fontId="0" fillId="5" borderId="0" xfId="0" applyNumberFormat="1" applyFill="1" applyBorder="1"/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/>
    <xf numFmtId="0" fontId="7" fillId="0" borderId="1" xfId="0" applyFont="1" applyBorder="1" applyAlignment="1">
      <alignment horizontal="left" vertical="top" wrapText="1" indent="5"/>
    </xf>
    <xf numFmtId="0" fontId="7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166" fontId="7" fillId="0" borderId="1" xfId="0" applyNumberFormat="1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0" fillId="0" borderId="4" xfId="0" applyBorder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/>
    <xf numFmtId="2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12" fillId="0" borderId="1" xfId="0" applyFont="1" applyBorder="1"/>
    <xf numFmtId="0" fontId="12" fillId="0" borderId="1" xfId="0" applyFont="1" applyFill="1" applyBorder="1" applyAlignment="1">
      <alignment horizontal="center" vertical="top" wrapText="1"/>
    </xf>
    <xf numFmtId="166" fontId="12" fillId="0" borderId="1" xfId="0" applyNumberFormat="1" applyFont="1" applyBorder="1"/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/>
    <xf numFmtId="0" fontId="9" fillId="0" borderId="8" xfId="0" applyFont="1" applyBorder="1"/>
    <xf numFmtId="2" fontId="0" fillId="0" borderId="1" xfId="0" applyNumberFormat="1" applyBorder="1"/>
    <xf numFmtId="2" fontId="8" fillId="0" borderId="1" xfId="0" applyNumberFormat="1" applyFont="1" applyBorder="1"/>
    <xf numFmtId="2" fontId="0" fillId="0" borderId="4" xfId="0" applyNumberFormat="1" applyBorder="1"/>
    <xf numFmtId="2" fontId="11" fillId="0" borderId="1" xfId="0" applyNumberFormat="1" applyFont="1" applyBorder="1"/>
    <xf numFmtId="2" fontId="13" fillId="0" borderId="1" xfId="0" applyNumberFormat="1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0" fillId="0" borderId="0" xfId="0" applyNumberForma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3" fillId="0" borderId="1" xfId="0" applyNumberFormat="1" applyFont="1" applyFill="1" applyBorder="1" applyAlignment="1">
      <alignment vertical="center"/>
    </xf>
    <xf numFmtId="1" fontId="0" fillId="0" borderId="1" xfId="0" applyNumberFormat="1" applyFill="1" applyBorder="1" applyAlignment="1">
      <alignment horizontal="center" vertical="top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/>
    <xf numFmtId="0" fontId="0" fillId="3" borderId="0" xfId="0" applyFill="1"/>
    <xf numFmtId="0" fontId="7" fillId="3" borderId="1" xfId="0" applyFont="1" applyFill="1" applyBorder="1" applyAlignment="1">
      <alignment wrapText="1"/>
    </xf>
    <xf numFmtId="0" fontId="8" fillId="3" borderId="1" xfId="0" applyFont="1" applyFill="1" applyBorder="1"/>
    <xf numFmtId="2" fontId="0" fillId="3" borderId="1" xfId="0" applyNumberFormat="1" applyFill="1" applyBorder="1"/>
    <xf numFmtId="2" fontId="8" fillId="3" borderId="1" xfId="0" applyNumberFormat="1" applyFont="1" applyFill="1" applyBorder="1"/>
    <xf numFmtId="2" fontId="13" fillId="3" borderId="1" xfId="0" applyNumberFormat="1" applyFont="1" applyFill="1" applyBorder="1"/>
    <xf numFmtId="2" fontId="7" fillId="3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3" fillId="4" borderId="2" xfId="0" applyNumberFormat="1" applyFont="1" applyFill="1" applyBorder="1" applyAlignment="1">
      <alignment vertical="center"/>
    </xf>
    <xf numFmtId="166" fontId="3" fillId="4" borderId="3" xfId="0" applyNumberFormat="1" applyFont="1" applyFill="1" applyBorder="1" applyAlignment="1">
      <alignment vertical="center"/>
    </xf>
    <xf numFmtId="166" fontId="3" fillId="4" borderId="4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4" borderId="2" xfId="0" applyNumberFormat="1" applyFont="1" applyFill="1" applyBorder="1" applyAlignment="1"/>
    <xf numFmtId="166" fontId="3" fillId="4" borderId="3" xfId="0" applyNumberFormat="1" applyFont="1" applyFill="1" applyBorder="1" applyAlignment="1"/>
    <xf numFmtId="166" fontId="3" fillId="4" borderId="4" xfId="0" applyNumberFormat="1" applyFont="1" applyFill="1" applyBorder="1" applyAlignment="1"/>
    <xf numFmtId="0" fontId="0" fillId="3" borderId="1" xfId="0" applyFill="1" applyBorder="1" applyAlignment="1">
      <alignment horizontal="right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1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" fontId="5" fillId="7" borderId="20" xfId="0" applyNumberFormat="1" applyFont="1" applyFill="1" applyBorder="1" applyAlignment="1">
      <alignment horizontal="center" vertical="center" wrapText="1"/>
    </xf>
    <xf numFmtId="1" fontId="5" fillId="7" borderId="16" xfId="0" applyNumberFormat="1" applyFont="1" applyFill="1" applyBorder="1" applyAlignment="1">
      <alignment horizontal="center" vertical="center" wrapText="1"/>
    </xf>
    <xf numFmtId="1" fontId="5" fillId="10" borderId="21" xfId="0" applyNumberFormat="1" applyFont="1" applyFill="1" applyBorder="1" applyAlignment="1">
      <alignment horizontal="center" vertical="center" wrapText="1"/>
    </xf>
    <xf numFmtId="1" fontId="5" fillId="10" borderId="15" xfId="0" applyNumberFormat="1" applyFont="1" applyFill="1" applyBorder="1" applyAlignment="1">
      <alignment horizontal="center" vertical="center" wrapText="1"/>
    </xf>
    <xf numFmtId="1" fontId="5" fillId="7" borderId="15" xfId="0" applyNumberFormat="1" applyFont="1" applyFill="1" applyBorder="1" applyAlignment="1">
      <alignment horizontal="center" vertical="center" wrapText="1"/>
    </xf>
    <xf numFmtId="1" fontId="5" fillId="8" borderId="21" xfId="0" applyNumberFormat="1" applyFont="1" applyFill="1" applyBorder="1" applyAlignment="1">
      <alignment horizontal="center" vertical="center" wrapText="1"/>
    </xf>
    <xf numFmtId="1" fontId="5" fillId="8" borderId="16" xfId="0" applyNumberFormat="1" applyFont="1" applyFill="1" applyBorder="1" applyAlignment="1">
      <alignment horizontal="center" vertical="center" wrapText="1"/>
    </xf>
    <xf numFmtId="1" fontId="5" fillId="8" borderId="1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 wrapText="1"/>
    </xf>
    <xf numFmtId="1" fontId="5" fillId="8" borderId="20" xfId="0" applyNumberFormat="1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1" fontId="1" fillId="0" borderId="2" xfId="0" applyNumberFormat="1" applyFont="1" applyFill="1" applyBorder="1" applyAlignment="1">
      <alignment horizontal="center" vertical="center" textRotation="90" wrapText="1"/>
    </xf>
    <xf numFmtId="1" fontId="1" fillId="0" borderId="3" xfId="0" applyNumberFormat="1" applyFont="1" applyFill="1" applyBorder="1" applyAlignment="1">
      <alignment horizontal="center" vertical="center" textRotation="90" wrapText="1"/>
    </xf>
    <xf numFmtId="1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6" fontId="1" fillId="0" borderId="9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center" vertical="center"/>
    </xf>
    <xf numFmtId="166" fontId="3" fillId="4" borderId="3" xfId="0" applyNumberFormat="1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textRotation="90" wrapText="1"/>
    </xf>
    <xf numFmtId="1" fontId="5" fillId="0" borderId="1" xfId="2" applyNumberFormat="1" applyFont="1" applyBorder="1" applyAlignment="1">
      <alignment horizontal="center" vertical="center" textRotation="90" wrapText="1"/>
    </xf>
    <xf numFmtId="1" fontId="5" fillId="7" borderId="2" xfId="0" applyNumberFormat="1" applyFont="1" applyFill="1" applyBorder="1" applyAlignment="1">
      <alignment horizontal="center" vertical="center" wrapText="1"/>
    </xf>
    <xf numFmtId="1" fontId="5" fillId="7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4" fillId="0" borderId="21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justify" vertical="center" wrapText="1"/>
    </xf>
    <xf numFmtId="0" fontId="0" fillId="0" borderId="27" xfId="0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"/>
  <sheetViews>
    <sheetView tabSelected="1" view="pageBreakPreview" topLeftCell="A46" zoomScale="70" zoomScaleNormal="75" zoomScaleSheetLayoutView="70" workbookViewId="0">
      <selection activeCell="A84" sqref="A84:C84"/>
    </sheetView>
  </sheetViews>
  <sheetFormatPr defaultRowHeight="15" x14ac:dyDescent="0.25"/>
  <cols>
    <col min="1" max="1" width="6.28515625" style="6" customWidth="1"/>
    <col min="2" max="2" width="5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9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8" ht="15" customHeight="1" x14ac:dyDescent="0.25">
      <c r="A1" s="285" t="s">
        <v>46</v>
      </c>
      <c r="B1" s="285" t="s">
        <v>0</v>
      </c>
      <c r="C1" s="12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8" ht="25.5" x14ac:dyDescent="0.25">
      <c r="A2" s="285"/>
      <c r="B2" s="285"/>
      <c r="C2" s="12" t="s">
        <v>314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AB2" s="5"/>
    </row>
    <row r="3" spans="1:28" ht="28.5" customHeight="1" x14ac:dyDescent="0.25">
      <c r="A3" s="285"/>
      <c r="B3" s="285"/>
      <c r="C3" s="12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3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AB3" s="13"/>
    </row>
    <row r="4" spans="1:28" ht="18.75" customHeight="1" x14ac:dyDescent="0.25">
      <c r="A4" s="285"/>
      <c r="B4" s="285"/>
      <c r="C4" s="12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3"/>
      <c r="T4" s="285"/>
      <c r="U4" s="285"/>
      <c r="V4" s="285" t="s">
        <v>21</v>
      </c>
      <c r="W4" s="285" t="s">
        <v>22</v>
      </c>
      <c r="X4" s="287"/>
      <c r="AB4" s="13"/>
    </row>
    <row r="5" spans="1:28" ht="21" customHeight="1" x14ac:dyDescent="0.25">
      <c r="A5" s="285"/>
      <c r="B5" s="285"/>
      <c r="C5" s="12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3"/>
      <c r="T5" s="285"/>
      <c r="U5" s="285"/>
      <c r="V5" s="285"/>
      <c r="W5" s="285"/>
      <c r="X5" s="287"/>
      <c r="Y5" s="13"/>
    </row>
    <row r="6" spans="1:28" x14ac:dyDescent="0.25">
      <c r="A6" s="12">
        <v>1</v>
      </c>
      <c r="B6" s="12">
        <v>2</v>
      </c>
      <c r="C6" s="12">
        <v>3</v>
      </c>
      <c r="D6" s="12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06">
        <v>18</v>
      </c>
      <c r="S6" s="7">
        <v>19</v>
      </c>
      <c r="T6" s="106">
        <v>20</v>
      </c>
      <c r="U6" s="106">
        <v>21</v>
      </c>
      <c r="V6" s="106">
        <v>22</v>
      </c>
      <c r="W6" s="106">
        <v>23</v>
      </c>
      <c r="X6" s="12">
        <v>24</v>
      </c>
    </row>
    <row r="7" spans="1:28" x14ac:dyDescent="0.25">
      <c r="A7" s="34">
        <v>1</v>
      </c>
      <c r="B7" s="35">
        <v>1.3</v>
      </c>
      <c r="C7" s="36" t="s">
        <v>86</v>
      </c>
      <c r="D7" s="54">
        <v>1</v>
      </c>
      <c r="E7" s="84">
        <v>13</v>
      </c>
      <c r="F7" s="242" t="s">
        <v>26</v>
      </c>
      <c r="G7" s="84">
        <v>25</v>
      </c>
      <c r="H7" s="84">
        <v>10</v>
      </c>
      <c r="I7" s="84">
        <v>8</v>
      </c>
      <c r="J7" s="105">
        <v>3</v>
      </c>
      <c r="K7" s="105">
        <v>2</v>
      </c>
      <c r="L7" s="105" t="s">
        <v>53</v>
      </c>
      <c r="M7" s="243" t="s">
        <v>283</v>
      </c>
      <c r="N7" s="105">
        <v>0.4</v>
      </c>
      <c r="O7" s="147">
        <v>0.52</v>
      </c>
      <c r="P7" s="147">
        <v>7.4359999999999999</v>
      </c>
      <c r="Q7" s="147">
        <v>0.67600000000000005</v>
      </c>
      <c r="R7" s="105"/>
      <c r="S7" s="84"/>
      <c r="T7" s="105"/>
      <c r="U7" s="105"/>
      <c r="V7" s="105"/>
      <c r="W7" s="105"/>
      <c r="X7" s="291"/>
      <c r="Y7" s="5"/>
    </row>
    <row r="8" spans="1:28" ht="89.25" x14ac:dyDescent="0.25">
      <c r="A8" s="38"/>
      <c r="B8" s="35"/>
      <c r="C8" s="40" t="s">
        <v>315</v>
      </c>
      <c r="D8" s="54"/>
      <c r="E8" s="84"/>
      <c r="F8" s="242" t="s">
        <v>27</v>
      </c>
      <c r="G8" s="84"/>
      <c r="H8" s="84">
        <v>15</v>
      </c>
      <c r="I8" s="84">
        <v>13</v>
      </c>
      <c r="J8" s="105"/>
      <c r="K8" s="105"/>
      <c r="L8" s="105"/>
      <c r="M8" s="243"/>
      <c r="N8" s="105">
        <v>8.5</v>
      </c>
      <c r="O8" s="147">
        <v>4.68</v>
      </c>
      <c r="P8" s="152"/>
      <c r="Q8" s="147">
        <v>6.0839999999999996</v>
      </c>
      <c r="R8" s="85"/>
      <c r="S8" s="84"/>
      <c r="T8" s="105"/>
      <c r="U8" s="105"/>
      <c r="V8" s="105"/>
      <c r="W8" s="105"/>
      <c r="X8" s="292"/>
      <c r="Y8" s="5"/>
    </row>
    <row r="9" spans="1:28" x14ac:dyDescent="0.25">
      <c r="A9" s="38"/>
      <c r="B9" s="39"/>
      <c r="C9" s="97"/>
      <c r="D9" s="54"/>
      <c r="E9" s="84"/>
      <c r="F9" s="242" t="s">
        <v>25</v>
      </c>
      <c r="G9" s="84"/>
      <c r="H9" s="84">
        <v>10</v>
      </c>
      <c r="I9" s="84">
        <v>8</v>
      </c>
      <c r="J9" s="105"/>
      <c r="K9" s="105"/>
      <c r="L9" s="105"/>
      <c r="M9" s="243"/>
      <c r="N9" s="105"/>
      <c r="O9" s="147">
        <v>0.52</v>
      </c>
      <c r="P9" s="152"/>
      <c r="Q9" s="147">
        <v>0.67600000000000005</v>
      </c>
      <c r="R9" s="105"/>
      <c r="S9" s="84"/>
      <c r="T9" s="105"/>
      <c r="U9" s="105"/>
      <c r="V9" s="105"/>
      <c r="W9" s="105"/>
      <c r="X9" s="293"/>
      <c r="Y9" s="5"/>
    </row>
    <row r="10" spans="1:28" x14ac:dyDescent="0.25">
      <c r="A10" s="15">
        <v>2</v>
      </c>
      <c r="B10" s="29">
        <v>1.5</v>
      </c>
      <c r="C10" s="3" t="s">
        <v>87</v>
      </c>
      <c r="D10" s="53">
        <v>1</v>
      </c>
      <c r="E10" s="86">
        <v>15</v>
      </c>
      <c r="F10" s="242" t="s">
        <v>30</v>
      </c>
      <c r="G10" s="86">
        <v>40</v>
      </c>
      <c r="H10" s="86">
        <v>15</v>
      </c>
      <c r="I10" s="86">
        <v>14</v>
      </c>
      <c r="J10" s="104">
        <v>2</v>
      </c>
      <c r="K10" s="104">
        <v>1</v>
      </c>
      <c r="L10" s="104" t="s">
        <v>52</v>
      </c>
      <c r="M10" s="242" t="s">
        <v>285</v>
      </c>
      <c r="N10" s="104">
        <v>0.5</v>
      </c>
      <c r="O10" s="147">
        <v>5.4</v>
      </c>
      <c r="P10" s="147">
        <v>13.5</v>
      </c>
      <c r="Q10" s="147">
        <v>8.1</v>
      </c>
      <c r="R10" s="104"/>
      <c r="S10" s="86">
        <v>3.24</v>
      </c>
      <c r="T10" s="104"/>
      <c r="U10" s="104"/>
      <c r="V10" s="104"/>
      <c r="W10" s="104"/>
      <c r="X10" s="289"/>
      <c r="Y10" s="5"/>
    </row>
    <row r="11" spans="1:28" ht="89.25" x14ac:dyDescent="0.25">
      <c r="A11" s="16"/>
      <c r="B11" s="23"/>
      <c r="C11" s="8" t="s">
        <v>316</v>
      </c>
      <c r="D11" s="53"/>
      <c r="E11" s="86"/>
      <c r="F11" s="242" t="s">
        <v>26</v>
      </c>
      <c r="G11" s="86"/>
      <c r="H11" s="86">
        <v>15</v>
      </c>
      <c r="I11" s="86">
        <v>10</v>
      </c>
      <c r="J11" s="104"/>
      <c r="K11" s="104"/>
      <c r="L11" s="104"/>
      <c r="M11" s="242"/>
      <c r="N11" s="104">
        <v>12.5</v>
      </c>
      <c r="O11" s="147">
        <v>2.16</v>
      </c>
      <c r="P11" s="153"/>
      <c r="Q11" s="147">
        <v>3.24</v>
      </c>
      <c r="R11" s="104"/>
      <c r="S11" s="86"/>
      <c r="T11" s="104"/>
      <c r="U11" s="104"/>
      <c r="V11" s="104"/>
      <c r="W11" s="104"/>
      <c r="X11" s="289"/>
      <c r="Y11" s="5"/>
    </row>
    <row r="12" spans="1:28" x14ac:dyDescent="0.25">
      <c r="A12" s="17"/>
      <c r="B12" s="22"/>
      <c r="C12" s="3"/>
      <c r="D12" s="53"/>
      <c r="E12" s="86"/>
      <c r="F12" s="242" t="s">
        <v>27</v>
      </c>
      <c r="G12" s="86"/>
      <c r="H12" s="86">
        <v>15</v>
      </c>
      <c r="I12" s="86">
        <v>12</v>
      </c>
      <c r="J12" s="104"/>
      <c r="K12" s="104"/>
      <c r="L12" s="104"/>
      <c r="M12" s="242"/>
      <c r="N12" s="104"/>
      <c r="O12" s="147">
        <v>1.44</v>
      </c>
      <c r="P12" s="153"/>
      <c r="Q12" s="147">
        <v>2.16</v>
      </c>
      <c r="R12" s="104"/>
      <c r="S12" s="86"/>
      <c r="T12" s="104"/>
      <c r="U12" s="104"/>
      <c r="V12" s="104"/>
      <c r="W12" s="104"/>
      <c r="X12" s="289"/>
      <c r="Y12" s="5"/>
    </row>
    <row r="13" spans="1:28" x14ac:dyDescent="0.25">
      <c r="A13" s="34">
        <v>3</v>
      </c>
      <c r="B13" s="35">
        <v>2</v>
      </c>
      <c r="C13" s="36" t="s">
        <v>202</v>
      </c>
      <c r="D13" s="54">
        <v>1</v>
      </c>
      <c r="E13" s="54"/>
      <c r="F13" s="242" t="s">
        <v>27</v>
      </c>
      <c r="G13" s="84">
        <v>30</v>
      </c>
      <c r="H13" s="84">
        <v>7</v>
      </c>
      <c r="I13" s="84">
        <v>8</v>
      </c>
      <c r="J13" s="105">
        <v>2</v>
      </c>
      <c r="K13" s="105">
        <v>1</v>
      </c>
      <c r="L13" s="105" t="s">
        <v>55</v>
      </c>
      <c r="M13" s="243" t="s">
        <v>308</v>
      </c>
      <c r="N13" s="105">
        <v>0.6</v>
      </c>
      <c r="O13" s="147">
        <v>0.8</v>
      </c>
      <c r="P13" s="147">
        <v>4.08</v>
      </c>
      <c r="Q13" s="147">
        <v>1.6</v>
      </c>
      <c r="R13" s="105"/>
      <c r="S13" s="84"/>
      <c r="T13" s="105"/>
      <c r="U13" s="105"/>
      <c r="V13" s="105"/>
      <c r="W13" s="105"/>
      <c r="X13" s="87"/>
      <c r="Y13" s="5"/>
    </row>
    <row r="14" spans="1:28" x14ac:dyDescent="0.25">
      <c r="A14" s="38"/>
      <c r="B14" s="35"/>
      <c r="C14" s="36"/>
      <c r="D14" s="54"/>
      <c r="E14" s="84">
        <v>7</v>
      </c>
      <c r="F14" s="242" t="s">
        <v>26</v>
      </c>
      <c r="G14" s="84">
        <v>20</v>
      </c>
      <c r="H14" s="84">
        <v>5</v>
      </c>
      <c r="I14" s="84">
        <v>5</v>
      </c>
      <c r="J14" s="105"/>
      <c r="K14" s="105"/>
      <c r="L14" s="105"/>
      <c r="M14" s="243"/>
      <c r="N14" s="105">
        <v>7.5</v>
      </c>
      <c r="O14" s="147">
        <v>0.64</v>
      </c>
      <c r="P14" s="152"/>
      <c r="Q14" s="147">
        <v>1.28</v>
      </c>
      <c r="R14" s="105"/>
      <c r="S14" s="84"/>
      <c r="T14" s="105"/>
      <c r="U14" s="105"/>
      <c r="V14" s="105"/>
      <c r="W14" s="105"/>
      <c r="X14" s="88"/>
      <c r="Y14" s="5"/>
    </row>
    <row r="15" spans="1:28" ht="89.25" x14ac:dyDescent="0.25">
      <c r="A15" s="38"/>
      <c r="B15" s="35"/>
      <c r="C15" s="40" t="s">
        <v>317</v>
      </c>
      <c r="D15" s="54"/>
      <c r="E15" s="84"/>
      <c r="F15" s="242" t="s">
        <v>28</v>
      </c>
      <c r="G15" s="84"/>
      <c r="H15" s="84">
        <v>5</v>
      </c>
      <c r="I15" s="84">
        <v>4</v>
      </c>
      <c r="J15" s="105"/>
      <c r="K15" s="105"/>
      <c r="L15" s="105"/>
      <c r="M15" s="243"/>
      <c r="N15" s="105"/>
      <c r="O15" s="147">
        <v>0.32</v>
      </c>
      <c r="P15" s="152"/>
      <c r="Q15" s="147">
        <v>0.64</v>
      </c>
      <c r="R15" s="105"/>
      <c r="S15" s="84"/>
      <c r="T15" s="105"/>
      <c r="U15" s="105"/>
      <c r="V15" s="105"/>
      <c r="W15" s="105"/>
      <c r="X15" s="88"/>
      <c r="Y15" s="13"/>
    </row>
    <row r="16" spans="1:28" x14ac:dyDescent="0.25">
      <c r="A16" s="38"/>
      <c r="B16" s="39"/>
      <c r="C16" s="36"/>
      <c r="D16" s="54"/>
      <c r="E16" s="84"/>
      <c r="F16" s="242" t="s">
        <v>30</v>
      </c>
      <c r="G16" s="84"/>
      <c r="H16" s="84">
        <v>4</v>
      </c>
      <c r="I16" s="84">
        <v>4</v>
      </c>
      <c r="J16" s="105"/>
      <c r="K16" s="105"/>
      <c r="L16" s="105"/>
      <c r="M16" s="243"/>
      <c r="N16" s="105"/>
      <c r="O16" s="147">
        <v>0.28000000000000003</v>
      </c>
      <c r="P16" s="152"/>
      <c r="Q16" s="147">
        <v>0.56000000000000005</v>
      </c>
      <c r="R16" s="105"/>
      <c r="S16" s="84"/>
      <c r="T16" s="105"/>
      <c r="U16" s="105"/>
      <c r="V16" s="105"/>
      <c r="W16" s="105"/>
      <c r="X16" s="88"/>
      <c r="Y16" s="5"/>
    </row>
    <row r="17" spans="1:25" x14ac:dyDescent="0.25">
      <c r="A17" s="38"/>
      <c r="B17" s="39"/>
      <c r="C17" s="36"/>
      <c r="D17" s="54">
        <v>2</v>
      </c>
      <c r="E17" s="84"/>
      <c r="F17" s="242" t="s">
        <v>29</v>
      </c>
      <c r="G17" s="84">
        <v>20</v>
      </c>
      <c r="H17" s="84">
        <v>2</v>
      </c>
      <c r="I17" s="84">
        <v>1</v>
      </c>
      <c r="J17" s="105">
        <v>2</v>
      </c>
      <c r="K17" s="105">
        <v>1</v>
      </c>
      <c r="L17" s="105"/>
      <c r="M17" s="243"/>
      <c r="N17" s="105"/>
      <c r="O17" s="147">
        <v>0.3</v>
      </c>
      <c r="P17" s="147"/>
      <c r="Q17" s="147">
        <v>0.6</v>
      </c>
      <c r="R17" s="105"/>
      <c r="S17" s="84"/>
      <c r="T17" s="105"/>
      <c r="U17" s="105"/>
      <c r="V17" s="105"/>
      <c r="W17" s="105"/>
      <c r="X17" s="89"/>
      <c r="Y17" s="5"/>
    </row>
    <row r="18" spans="1:25" x14ac:dyDescent="0.25">
      <c r="A18" s="15">
        <v>4</v>
      </c>
      <c r="B18" s="29">
        <v>1.2</v>
      </c>
      <c r="C18" s="3" t="s">
        <v>260</v>
      </c>
      <c r="D18" s="53">
        <v>1</v>
      </c>
      <c r="E18" s="86">
        <v>10</v>
      </c>
      <c r="F18" s="242" t="s">
        <v>27</v>
      </c>
      <c r="G18" s="86">
        <v>20</v>
      </c>
      <c r="H18" s="86">
        <v>10</v>
      </c>
      <c r="I18" s="86">
        <v>8</v>
      </c>
      <c r="J18" s="104">
        <v>1</v>
      </c>
      <c r="K18" s="104">
        <v>1</v>
      </c>
      <c r="L18" s="104" t="s">
        <v>53</v>
      </c>
      <c r="M18" s="242"/>
      <c r="N18" s="104">
        <v>0.2</v>
      </c>
      <c r="O18" s="147"/>
      <c r="Q18" s="147"/>
      <c r="R18" s="104"/>
      <c r="S18" s="86"/>
      <c r="T18" s="147">
        <v>4.3760000000000003</v>
      </c>
      <c r="U18" s="104"/>
      <c r="V18" s="104"/>
      <c r="W18" s="104"/>
      <c r="X18" s="289"/>
      <c r="Y18" s="5"/>
    </row>
    <row r="19" spans="1:25" ht="92.25" customHeight="1" x14ac:dyDescent="0.25">
      <c r="A19" s="17"/>
      <c r="B19" s="22"/>
      <c r="C19" s="8" t="s">
        <v>318</v>
      </c>
      <c r="D19" s="53"/>
      <c r="E19" s="86"/>
      <c r="F19" s="242" t="s">
        <v>28</v>
      </c>
      <c r="G19" s="86"/>
      <c r="H19" s="86">
        <v>6</v>
      </c>
      <c r="I19" s="86">
        <v>8</v>
      </c>
      <c r="J19" s="104"/>
      <c r="K19" s="104"/>
      <c r="L19" s="104"/>
      <c r="M19" s="242"/>
      <c r="N19" s="104">
        <v>4.5</v>
      </c>
      <c r="O19" s="147">
        <v>0.18</v>
      </c>
      <c r="P19" s="153"/>
      <c r="Q19" s="147">
        <v>0.216</v>
      </c>
      <c r="R19" s="104"/>
      <c r="S19" s="86"/>
      <c r="T19" s="104">
        <v>1</v>
      </c>
      <c r="U19" s="104"/>
      <c r="V19" s="104"/>
      <c r="W19" s="104"/>
      <c r="X19" s="289"/>
      <c r="Y19" s="5"/>
    </row>
    <row r="20" spans="1:25" x14ac:dyDescent="0.25">
      <c r="A20" s="34">
        <v>5</v>
      </c>
      <c r="B20" s="35">
        <v>1</v>
      </c>
      <c r="C20" s="40" t="s">
        <v>261</v>
      </c>
      <c r="D20" s="54">
        <v>1</v>
      </c>
      <c r="E20" s="84">
        <v>7</v>
      </c>
      <c r="F20" s="242" t="s">
        <v>24</v>
      </c>
      <c r="G20" s="84">
        <v>9</v>
      </c>
      <c r="H20" s="84">
        <v>7</v>
      </c>
      <c r="I20" s="84">
        <v>7</v>
      </c>
      <c r="J20" s="105">
        <v>1</v>
      </c>
      <c r="K20" s="105">
        <v>1</v>
      </c>
      <c r="L20" s="135" t="s">
        <v>176</v>
      </c>
      <c r="M20" s="243"/>
      <c r="N20" s="138">
        <v>0.1</v>
      </c>
      <c r="O20" s="147">
        <v>0</v>
      </c>
      <c r="P20" s="152"/>
      <c r="Q20" s="147">
        <v>0</v>
      </c>
      <c r="R20" s="105"/>
      <c r="S20" s="84"/>
      <c r="T20" s="105">
        <v>4</v>
      </c>
      <c r="U20" s="105"/>
      <c r="V20" s="105"/>
      <c r="W20" s="105"/>
      <c r="X20" s="54"/>
      <c r="Y20" s="13"/>
    </row>
    <row r="21" spans="1:25" ht="89.25" x14ac:dyDescent="0.25">
      <c r="A21" s="41"/>
      <c r="B21" s="42"/>
      <c r="C21" s="40" t="s">
        <v>319</v>
      </c>
      <c r="D21" s="55"/>
      <c r="E21" s="90"/>
      <c r="F21" s="255"/>
      <c r="G21" s="90"/>
      <c r="H21" s="90"/>
      <c r="I21" s="90"/>
      <c r="J21" s="55"/>
      <c r="K21" s="55"/>
      <c r="L21" s="55"/>
      <c r="M21" s="55"/>
      <c r="N21" s="105">
        <v>1</v>
      </c>
      <c r="O21" s="147">
        <v>0</v>
      </c>
      <c r="P21" s="152"/>
      <c r="Q21" s="147">
        <v>0</v>
      </c>
      <c r="R21" s="105"/>
      <c r="S21" s="84"/>
      <c r="T21" s="105"/>
      <c r="U21" s="105"/>
      <c r="V21" s="105"/>
      <c r="W21" s="105"/>
      <c r="X21" s="135"/>
      <c r="Y21" s="5"/>
    </row>
    <row r="22" spans="1:25" x14ac:dyDescent="0.25">
      <c r="A22" s="15">
        <v>6</v>
      </c>
      <c r="B22" s="29">
        <v>3</v>
      </c>
      <c r="C22" s="3" t="s">
        <v>97</v>
      </c>
      <c r="D22" s="53">
        <v>1</v>
      </c>
      <c r="E22" s="86">
        <v>20</v>
      </c>
      <c r="F22" s="242" t="s">
        <v>30</v>
      </c>
      <c r="G22" s="86">
        <v>85</v>
      </c>
      <c r="H22" s="86">
        <v>20</v>
      </c>
      <c r="I22" s="86">
        <v>30</v>
      </c>
      <c r="J22" s="104">
        <v>5</v>
      </c>
      <c r="K22" s="104">
        <v>4</v>
      </c>
      <c r="L22" s="104" t="s">
        <v>54</v>
      </c>
      <c r="M22" s="242" t="s">
        <v>312</v>
      </c>
      <c r="N22" s="104">
        <v>0.6</v>
      </c>
      <c r="O22" s="147">
        <v>8.74</v>
      </c>
      <c r="P22" s="147">
        <v>41.4</v>
      </c>
      <c r="Q22" s="147">
        <v>26.22</v>
      </c>
      <c r="R22" s="104">
        <v>1</v>
      </c>
      <c r="S22" s="86"/>
      <c r="T22" s="104"/>
      <c r="U22" s="104"/>
      <c r="V22" s="104"/>
      <c r="W22" s="104"/>
      <c r="X22" s="289"/>
      <c r="Y22" s="5"/>
    </row>
    <row r="23" spans="1:25" ht="89.25" x14ac:dyDescent="0.25">
      <c r="A23" s="16"/>
      <c r="B23" s="23"/>
      <c r="C23" s="8" t="s">
        <v>320</v>
      </c>
      <c r="D23" s="53"/>
      <c r="E23" s="86"/>
      <c r="F23" s="242" t="s">
        <v>28</v>
      </c>
      <c r="G23" s="86"/>
      <c r="H23" s="86">
        <v>21</v>
      </c>
      <c r="I23" s="86">
        <v>34</v>
      </c>
      <c r="J23" s="104"/>
      <c r="K23" s="104"/>
      <c r="L23" s="104"/>
      <c r="M23" s="242"/>
      <c r="N23" s="104">
        <v>10.5</v>
      </c>
      <c r="O23" s="147">
        <v>1.44</v>
      </c>
      <c r="P23" s="153"/>
      <c r="Q23" s="147">
        <v>4.32</v>
      </c>
      <c r="R23" s="104"/>
      <c r="S23" s="86"/>
      <c r="T23" s="104"/>
      <c r="U23" s="104"/>
      <c r="V23" s="104"/>
      <c r="W23" s="104"/>
      <c r="X23" s="289"/>
      <c r="Y23" s="5"/>
    </row>
    <row r="24" spans="1:25" x14ac:dyDescent="0.25">
      <c r="A24" s="16"/>
      <c r="B24" s="23"/>
      <c r="C24" s="3"/>
      <c r="D24" s="86">
        <v>2</v>
      </c>
      <c r="E24" s="86">
        <v>14</v>
      </c>
      <c r="F24" s="86" t="s">
        <v>26</v>
      </c>
      <c r="G24" s="86">
        <v>35</v>
      </c>
      <c r="H24" s="86">
        <v>14</v>
      </c>
      <c r="I24" s="86">
        <v>12</v>
      </c>
      <c r="J24" s="86">
        <v>4</v>
      </c>
      <c r="K24" s="86">
        <v>2</v>
      </c>
      <c r="L24" s="86"/>
      <c r="M24" s="86"/>
      <c r="N24" s="134"/>
      <c r="O24" s="147">
        <v>2.72</v>
      </c>
      <c r="P24" s="153"/>
      <c r="Q24" s="147">
        <v>8.1999999999999993</v>
      </c>
      <c r="R24" s="86"/>
      <c r="S24" s="86"/>
      <c r="T24" s="86"/>
      <c r="U24" s="86"/>
      <c r="V24" s="86"/>
      <c r="W24" s="86"/>
      <c r="X24" s="289"/>
      <c r="Y24" s="5"/>
    </row>
    <row r="25" spans="1:25" x14ac:dyDescent="0.25">
      <c r="A25" s="17"/>
      <c r="B25" s="22"/>
      <c r="C25" s="3"/>
      <c r="D25" s="86"/>
      <c r="E25" s="86"/>
      <c r="F25" s="86" t="s">
        <v>30</v>
      </c>
      <c r="G25" s="86"/>
      <c r="H25" s="86">
        <v>12</v>
      </c>
      <c r="I25" s="86">
        <v>12</v>
      </c>
      <c r="J25" s="86"/>
      <c r="K25" s="86"/>
      <c r="L25" s="86"/>
      <c r="M25" s="86"/>
      <c r="N25" s="104"/>
      <c r="O25" s="147">
        <v>0.9</v>
      </c>
      <c r="P25" s="153"/>
      <c r="Q25" s="147">
        <v>2.7</v>
      </c>
      <c r="R25" s="86"/>
      <c r="S25" s="86"/>
      <c r="T25" s="86"/>
      <c r="U25" s="86"/>
      <c r="V25" s="86"/>
      <c r="W25" s="86"/>
      <c r="X25" s="289"/>
      <c r="Y25" s="5"/>
    </row>
    <row r="26" spans="1:25" x14ac:dyDescent="0.25">
      <c r="A26" s="34">
        <v>7</v>
      </c>
      <c r="B26" s="35">
        <v>1.1000000000000001</v>
      </c>
      <c r="C26" s="36" t="s">
        <v>88</v>
      </c>
      <c r="D26" s="54">
        <v>1</v>
      </c>
      <c r="E26" s="84">
        <v>15</v>
      </c>
      <c r="F26" s="242" t="s">
        <v>27</v>
      </c>
      <c r="G26" s="84">
        <v>23</v>
      </c>
      <c r="H26" s="84">
        <v>15</v>
      </c>
      <c r="I26" s="84">
        <v>12</v>
      </c>
      <c r="J26" s="105">
        <v>2</v>
      </c>
      <c r="K26" s="105">
        <v>1</v>
      </c>
      <c r="L26" s="105" t="s">
        <v>53</v>
      </c>
      <c r="M26" s="243" t="s">
        <v>308</v>
      </c>
      <c r="N26" s="105">
        <v>0.3</v>
      </c>
      <c r="O26" s="147">
        <v>3.24</v>
      </c>
      <c r="P26" s="147">
        <v>5.8079999999999998</v>
      </c>
      <c r="Q26" s="147">
        <v>3.5640000000000001</v>
      </c>
      <c r="R26" s="105"/>
      <c r="S26" s="84"/>
      <c r="T26" s="105"/>
      <c r="U26" s="105"/>
      <c r="V26" s="105"/>
      <c r="W26" s="105"/>
      <c r="X26" s="290"/>
      <c r="Y26" s="30"/>
    </row>
    <row r="27" spans="1:25" ht="91.5" customHeight="1" x14ac:dyDescent="0.25">
      <c r="A27" s="38"/>
      <c r="B27" s="39"/>
      <c r="C27" s="40" t="s">
        <v>321</v>
      </c>
      <c r="D27" s="54"/>
      <c r="E27" s="84"/>
      <c r="F27" s="242" t="s">
        <v>26</v>
      </c>
      <c r="G27" s="84"/>
      <c r="H27" s="84">
        <v>14</v>
      </c>
      <c r="I27" s="84">
        <v>8</v>
      </c>
      <c r="J27" s="105"/>
      <c r="K27" s="105"/>
      <c r="L27" s="105"/>
      <c r="M27" s="243"/>
      <c r="N27" s="105">
        <v>7.5</v>
      </c>
      <c r="O27" s="147">
        <v>1.02</v>
      </c>
      <c r="P27" s="152"/>
      <c r="Q27" s="147">
        <v>1.1220000000000001</v>
      </c>
      <c r="R27" s="105"/>
      <c r="S27" s="84"/>
      <c r="T27" s="105"/>
      <c r="U27" s="105"/>
      <c r="V27" s="105"/>
      <c r="W27" s="105"/>
      <c r="X27" s="290"/>
      <c r="Y27" s="30"/>
    </row>
    <row r="28" spans="1:25" x14ac:dyDescent="0.25">
      <c r="A28" s="41"/>
      <c r="B28" s="42"/>
      <c r="C28" s="36"/>
      <c r="D28" s="54"/>
      <c r="E28" s="84"/>
      <c r="F28" s="242" t="s">
        <v>30</v>
      </c>
      <c r="G28" s="84"/>
      <c r="H28" s="84">
        <v>14</v>
      </c>
      <c r="I28" s="84">
        <v>12</v>
      </c>
      <c r="J28" s="105"/>
      <c r="K28" s="105"/>
      <c r="L28" s="105"/>
      <c r="M28" s="243"/>
      <c r="N28" s="105"/>
      <c r="O28" s="147">
        <v>1.02</v>
      </c>
      <c r="P28" s="152"/>
      <c r="Q28" s="147">
        <v>1.1220000000000001</v>
      </c>
      <c r="R28" s="105"/>
      <c r="S28" s="84"/>
      <c r="T28" s="105"/>
      <c r="U28" s="105"/>
      <c r="V28" s="105"/>
      <c r="W28" s="105"/>
      <c r="X28" s="290"/>
      <c r="Y28" s="5"/>
    </row>
    <row r="29" spans="1:25" x14ac:dyDescent="0.25">
      <c r="A29" s="15">
        <v>8</v>
      </c>
      <c r="B29" s="29">
        <v>2.6</v>
      </c>
      <c r="C29" s="3" t="s">
        <v>89</v>
      </c>
      <c r="D29" s="53">
        <v>1</v>
      </c>
      <c r="E29" s="86">
        <v>15</v>
      </c>
      <c r="F29" s="242" t="s">
        <v>27</v>
      </c>
      <c r="G29" s="86">
        <v>23</v>
      </c>
      <c r="H29" s="86">
        <v>15</v>
      </c>
      <c r="I29" s="86">
        <v>12</v>
      </c>
      <c r="J29" s="104">
        <v>2</v>
      </c>
      <c r="K29" s="104">
        <v>1</v>
      </c>
      <c r="L29" s="104" t="s">
        <v>53</v>
      </c>
      <c r="M29" s="242" t="s">
        <v>308</v>
      </c>
      <c r="N29" s="104">
        <v>0.3</v>
      </c>
      <c r="O29" s="147">
        <v>4.32</v>
      </c>
      <c r="P29" s="147">
        <v>15.651999999999999</v>
      </c>
      <c r="Q29" s="147">
        <v>11.231999999999999</v>
      </c>
      <c r="R29" s="104"/>
      <c r="S29" s="86"/>
      <c r="T29" s="104"/>
      <c r="U29" s="104"/>
      <c r="V29" s="104"/>
      <c r="W29" s="104"/>
      <c r="X29" s="289"/>
      <c r="Y29" s="5"/>
    </row>
    <row r="30" spans="1:25" ht="89.25" x14ac:dyDescent="0.25">
      <c r="A30" s="16"/>
      <c r="B30" s="23"/>
      <c r="C30" s="8" t="s">
        <v>321</v>
      </c>
      <c r="D30" s="53"/>
      <c r="E30" s="86"/>
      <c r="F30" s="242" t="s">
        <v>26</v>
      </c>
      <c r="G30" s="86"/>
      <c r="H30" s="86">
        <v>14</v>
      </c>
      <c r="I30" s="86">
        <v>8</v>
      </c>
      <c r="J30" s="104"/>
      <c r="K30" s="104"/>
      <c r="L30" s="104"/>
      <c r="M30" s="242"/>
      <c r="N30" s="104">
        <v>8.5</v>
      </c>
      <c r="O30" s="147">
        <v>1.02</v>
      </c>
      <c r="P30" s="153"/>
      <c r="Q30" s="147">
        <v>2.6520000000000001</v>
      </c>
      <c r="R30" s="104"/>
      <c r="S30" s="86"/>
      <c r="T30" s="104"/>
      <c r="U30" s="104"/>
      <c r="V30" s="104"/>
      <c r="W30" s="104"/>
      <c r="X30" s="289"/>
      <c r="Y30" s="5"/>
    </row>
    <row r="31" spans="1:25" x14ac:dyDescent="0.25">
      <c r="A31" s="17"/>
      <c r="B31" s="22"/>
      <c r="C31" s="3"/>
      <c r="D31" s="53"/>
      <c r="E31" s="86"/>
      <c r="F31" s="242" t="s">
        <v>30</v>
      </c>
      <c r="G31" s="86"/>
      <c r="H31" s="86">
        <v>14</v>
      </c>
      <c r="I31" s="86">
        <v>12</v>
      </c>
      <c r="J31" s="104"/>
      <c r="K31" s="104"/>
      <c r="L31" s="104"/>
      <c r="M31" s="242"/>
      <c r="N31" s="104"/>
      <c r="O31" s="147">
        <v>0.68</v>
      </c>
      <c r="P31" s="153"/>
      <c r="Q31" s="147">
        <v>1.768</v>
      </c>
      <c r="R31" s="104"/>
      <c r="S31" s="86"/>
      <c r="T31" s="104"/>
      <c r="U31" s="104"/>
      <c r="V31" s="104"/>
      <c r="W31" s="104"/>
      <c r="X31" s="289"/>
      <c r="Y31" s="5"/>
    </row>
    <row r="32" spans="1:25" x14ac:dyDescent="0.25">
      <c r="A32" s="34">
        <v>9</v>
      </c>
      <c r="B32" s="35">
        <v>0.6</v>
      </c>
      <c r="C32" s="36" t="s">
        <v>90</v>
      </c>
      <c r="D32" s="54">
        <v>1</v>
      </c>
      <c r="E32" s="84">
        <v>14</v>
      </c>
      <c r="F32" s="242" t="s">
        <v>25</v>
      </c>
      <c r="G32" s="84">
        <v>25</v>
      </c>
      <c r="H32" s="84">
        <v>10</v>
      </c>
      <c r="I32" s="84">
        <v>10</v>
      </c>
      <c r="J32" s="105">
        <v>3</v>
      </c>
      <c r="K32" s="105">
        <v>2</v>
      </c>
      <c r="L32" s="105" t="s">
        <v>54</v>
      </c>
      <c r="M32" s="243" t="s">
        <v>304</v>
      </c>
      <c r="N32" s="105">
        <v>0.8</v>
      </c>
      <c r="O32" s="147">
        <v>3.64</v>
      </c>
      <c r="P32" s="147">
        <v>4.1280000000000001</v>
      </c>
      <c r="Q32" s="147">
        <v>2.1840000000000002</v>
      </c>
      <c r="R32" s="105"/>
      <c r="S32" s="84"/>
      <c r="T32" s="105"/>
      <c r="U32" s="105"/>
      <c r="V32" s="105"/>
      <c r="W32" s="105"/>
      <c r="X32" s="88"/>
      <c r="Y32" s="5"/>
    </row>
    <row r="33" spans="1:25" ht="89.25" x14ac:dyDescent="0.25">
      <c r="A33" s="38"/>
      <c r="B33" s="35"/>
      <c r="C33" s="40" t="s">
        <v>322</v>
      </c>
      <c r="D33" s="54"/>
      <c r="E33" s="54"/>
      <c r="F33" s="242" t="s">
        <v>26</v>
      </c>
      <c r="G33" s="84"/>
      <c r="H33" s="84">
        <v>14</v>
      </c>
      <c r="I33" s="84">
        <v>14</v>
      </c>
      <c r="J33" s="105"/>
      <c r="K33" s="105"/>
      <c r="L33" s="105"/>
      <c r="M33" s="243"/>
      <c r="N33" s="105">
        <v>12</v>
      </c>
      <c r="O33" s="147">
        <v>2.72</v>
      </c>
      <c r="P33" s="152"/>
      <c r="Q33" s="147">
        <v>1.6319999999999999</v>
      </c>
      <c r="R33" s="105"/>
      <c r="S33" s="84"/>
      <c r="T33" s="105"/>
      <c r="U33" s="105"/>
      <c r="V33" s="105"/>
      <c r="W33" s="105"/>
      <c r="X33" s="137" t="s">
        <v>228</v>
      </c>
      <c r="Y33" s="5"/>
    </row>
    <row r="34" spans="1:25" x14ac:dyDescent="0.25">
      <c r="A34" s="41"/>
      <c r="B34" s="42"/>
      <c r="C34" s="36"/>
      <c r="D34" s="54"/>
      <c r="E34" s="84"/>
      <c r="F34" s="242" t="s">
        <v>24</v>
      </c>
      <c r="G34" s="84"/>
      <c r="H34" s="84">
        <v>10</v>
      </c>
      <c r="I34" s="84">
        <v>9</v>
      </c>
      <c r="J34" s="105"/>
      <c r="K34" s="105"/>
      <c r="L34" s="105"/>
      <c r="M34" s="243"/>
      <c r="N34" s="105"/>
      <c r="O34" s="147">
        <v>0.52</v>
      </c>
      <c r="P34" s="152"/>
      <c r="Q34" s="147">
        <v>0.312</v>
      </c>
      <c r="R34" s="105"/>
      <c r="S34" s="84"/>
      <c r="T34" s="105"/>
      <c r="U34" s="105"/>
      <c r="V34" s="105"/>
      <c r="W34" s="105"/>
      <c r="X34" s="89"/>
      <c r="Y34" s="5"/>
    </row>
    <row r="35" spans="1:25" x14ac:dyDescent="0.25">
      <c r="A35" s="15">
        <v>10</v>
      </c>
      <c r="B35" s="29">
        <v>4.0999999999999996</v>
      </c>
      <c r="C35" s="3" t="s">
        <v>88</v>
      </c>
      <c r="D35" s="53">
        <v>1</v>
      </c>
      <c r="E35" s="86">
        <v>15</v>
      </c>
      <c r="F35" s="242" t="s">
        <v>27</v>
      </c>
      <c r="G35" s="86">
        <v>23</v>
      </c>
      <c r="H35" s="86">
        <v>15</v>
      </c>
      <c r="I35" s="86">
        <v>12</v>
      </c>
      <c r="J35" s="104">
        <v>2</v>
      </c>
      <c r="K35" s="104">
        <v>1</v>
      </c>
      <c r="L35" s="104" t="s">
        <v>53</v>
      </c>
      <c r="M35" s="242" t="s">
        <v>308</v>
      </c>
      <c r="N35" s="104">
        <v>0.3</v>
      </c>
      <c r="O35" s="147">
        <v>3.24</v>
      </c>
      <c r="P35" s="147">
        <v>21.648</v>
      </c>
      <c r="Q35" s="147">
        <v>13.284000000000001</v>
      </c>
      <c r="R35" s="104"/>
      <c r="S35" s="86"/>
      <c r="T35" s="104"/>
      <c r="U35" s="104"/>
      <c r="V35" s="104"/>
      <c r="W35" s="104"/>
      <c r="X35" s="289"/>
      <c r="Y35" s="5"/>
    </row>
    <row r="36" spans="1:25" ht="89.25" x14ac:dyDescent="0.25">
      <c r="A36" s="16"/>
      <c r="B36" s="23"/>
      <c r="C36" s="8" t="s">
        <v>321</v>
      </c>
      <c r="D36" s="53"/>
      <c r="E36" s="86"/>
      <c r="F36" s="242" t="s">
        <v>26</v>
      </c>
      <c r="G36" s="86"/>
      <c r="H36" s="86">
        <v>14</v>
      </c>
      <c r="I36" s="86">
        <v>8</v>
      </c>
      <c r="J36" s="104"/>
      <c r="K36" s="104"/>
      <c r="L36" s="104"/>
      <c r="M36" s="242"/>
      <c r="N36" s="104">
        <v>7.5</v>
      </c>
      <c r="O36" s="147">
        <v>1.02</v>
      </c>
      <c r="P36" s="153"/>
      <c r="Q36" s="147">
        <v>4.1820000000000004</v>
      </c>
      <c r="R36" s="104"/>
      <c r="S36" s="86"/>
      <c r="T36" s="104"/>
      <c r="U36" s="104"/>
      <c r="V36" s="104"/>
      <c r="W36" s="104"/>
      <c r="X36" s="289"/>
      <c r="Y36" s="5"/>
    </row>
    <row r="37" spans="1:25" x14ac:dyDescent="0.25">
      <c r="A37" s="17"/>
      <c r="B37" s="22"/>
      <c r="C37" s="3"/>
      <c r="D37" s="53"/>
      <c r="E37" s="86"/>
      <c r="F37" s="242" t="s">
        <v>30</v>
      </c>
      <c r="G37" s="86"/>
      <c r="H37" s="86">
        <v>14</v>
      </c>
      <c r="I37" s="86">
        <v>12</v>
      </c>
      <c r="J37" s="104"/>
      <c r="K37" s="104"/>
      <c r="L37" s="104"/>
      <c r="M37" s="242"/>
      <c r="N37" s="104"/>
      <c r="O37" s="147">
        <v>1.02</v>
      </c>
      <c r="P37" s="153"/>
      <c r="Q37" s="147">
        <v>4.1820000000000004</v>
      </c>
      <c r="R37" s="104"/>
      <c r="S37" s="86"/>
      <c r="T37" s="104"/>
      <c r="U37" s="104"/>
      <c r="V37" s="104"/>
      <c r="W37" s="104"/>
      <c r="X37" s="289"/>
      <c r="Y37" s="5"/>
    </row>
    <row r="38" spans="1:25" x14ac:dyDescent="0.25">
      <c r="A38" s="34">
        <v>11</v>
      </c>
      <c r="B38" s="35">
        <v>2.6</v>
      </c>
      <c r="C38" s="36" t="s">
        <v>193</v>
      </c>
      <c r="D38" s="54">
        <v>1</v>
      </c>
      <c r="E38" s="84">
        <v>24</v>
      </c>
      <c r="F38" s="242" t="s">
        <v>26</v>
      </c>
      <c r="G38" s="84">
        <v>55</v>
      </c>
      <c r="H38" s="84">
        <v>20</v>
      </c>
      <c r="I38" s="84">
        <v>20</v>
      </c>
      <c r="J38" s="105">
        <v>6</v>
      </c>
      <c r="K38" s="105">
        <v>5</v>
      </c>
      <c r="L38" s="105" t="s">
        <v>52</v>
      </c>
      <c r="M38" s="243" t="s">
        <v>306</v>
      </c>
      <c r="N38" s="105">
        <v>0.4</v>
      </c>
      <c r="O38" s="147">
        <v>4.5999999999999996</v>
      </c>
      <c r="P38" s="147">
        <v>31.876000000000001</v>
      </c>
      <c r="Q38" s="147">
        <v>11.96</v>
      </c>
      <c r="R38" s="105">
        <v>2</v>
      </c>
      <c r="S38" s="84"/>
      <c r="T38" s="105"/>
      <c r="U38" s="105"/>
      <c r="V38" s="105"/>
      <c r="W38" s="105"/>
      <c r="X38" s="88"/>
      <c r="Y38" s="5"/>
    </row>
    <row r="39" spans="1:25" x14ac:dyDescent="0.25">
      <c r="A39" s="38"/>
      <c r="B39" s="35"/>
      <c r="C39" s="36"/>
      <c r="D39" s="54"/>
      <c r="E39" s="84"/>
      <c r="F39" s="242" t="s">
        <v>31</v>
      </c>
      <c r="G39" s="84"/>
      <c r="H39" s="84">
        <v>20</v>
      </c>
      <c r="I39" s="84">
        <v>18</v>
      </c>
      <c r="J39" s="105"/>
      <c r="K39" s="105"/>
      <c r="L39" s="105"/>
      <c r="M39" s="243"/>
      <c r="N39" s="105"/>
      <c r="O39" s="147">
        <v>1.84</v>
      </c>
      <c r="P39" s="152"/>
      <c r="Q39" s="147">
        <v>4.7839999999999998</v>
      </c>
      <c r="R39" s="105"/>
      <c r="S39" s="84"/>
      <c r="T39" s="105"/>
      <c r="U39" s="105"/>
      <c r="V39" s="105"/>
      <c r="W39" s="105"/>
      <c r="X39" s="87"/>
      <c r="Y39" s="5"/>
    </row>
    <row r="40" spans="1:25" ht="92.25" customHeight="1" x14ac:dyDescent="0.25">
      <c r="A40" s="38"/>
      <c r="B40" s="35"/>
      <c r="C40" s="40" t="s">
        <v>320</v>
      </c>
      <c r="D40" s="54"/>
      <c r="E40" s="84"/>
      <c r="F40" s="242" t="s">
        <v>27</v>
      </c>
      <c r="G40" s="84"/>
      <c r="H40" s="84">
        <v>24</v>
      </c>
      <c r="I40" s="84">
        <v>30</v>
      </c>
      <c r="J40" s="105"/>
      <c r="K40" s="105"/>
      <c r="L40" s="105"/>
      <c r="M40" s="243"/>
      <c r="N40" s="105">
        <v>12.5</v>
      </c>
      <c r="O40" s="147">
        <v>2.7</v>
      </c>
      <c r="P40" s="152"/>
      <c r="Q40" s="147">
        <v>7.02</v>
      </c>
      <c r="R40" s="105"/>
      <c r="S40" s="84"/>
      <c r="T40" s="105"/>
      <c r="U40" s="105"/>
      <c r="V40" s="105"/>
      <c r="W40" s="105"/>
      <c r="X40" s="88"/>
      <c r="Y40" s="5"/>
    </row>
    <row r="41" spans="1:25" x14ac:dyDescent="0.25">
      <c r="A41" s="38"/>
      <c r="B41" s="39"/>
      <c r="C41" s="40"/>
      <c r="D41" s="54"/>
      <c r="E41" s="84"/>
      <c r="F41" s="242" t="s">
        <v>30</v>
      </c>
      <c r="G41" s="84"/>
      <c r="H41" s="84">
        <v>22</v>
      </c>
      <c r="I41" s="84">
        <v>25</v>
      </c>
      <c r="J41" s="105"/>
      <c r="K41" s="105"/>
      <c r="L41" s="105"/>
      <c r="M41" s="243"/>
      <c r="N41" s="105"/>
      <c r="O41" s="147">
        <v>1.5</v>
      </c>
      <c r="P41" s="152"/>
      <c r="Q41" s="147">
        <v>3.9</v>
      </c>
      <c r="R41" s="105"/>
      <c r="S41" s="84"/>
      <c r="T41" s="105"/>
      <c r="U41" s="105"/>
      <c r="V41" s="105"/>
      <c r="W41" s="105"/>
      <c r="X41" s="89"/>
      <c r="Y41" s="5"/>
    </row>
    <row r="42" spans="1:25" x14ac:dyDescent="0.25">
      <c r="A42" s="38"/>
      <c r="B42" s="39"/>
      <c r="C42" s="40"/>
      <c r="D42" s="54"/>
      <c r="E42" s="84"/>
      <c r="F42" s="242" t="s">
        <v>28</v>
      </c>
      <c r="G42" s="84"/>
      <c r="H42" s="84">
        <v>24</v>
      </c>
      <c r="I42" s="84">
        <v>30</v>
      </c>
      <c r="J42" s="105"/>
      <c r="K42" s="105"/>
      <c r="L42" s="105"/>
      <c r="M42" s="243"/>
      <c r="N42" s="105"/>
      <c r="O42" s="147">
        <v>1.62</v>
      </c>
      <c r="P42" s="152"/>
      <c r="Q42" s="147">
        <v>4.2119999999999997</v>
      </c>
      <c r="R42" s="105"/>
      <c r="S42" s="84"/>
      <c r="T42" s="105"/>
      <c r="U42" s="105"/>
      <c r="V42" s="105"/>
      <c r="W42" s="105"/>
      <c r="X42" s="88"/>
      <c r="Y42" s="5"/>
    </row>
    <row r="43" spans="1:25" x14ac:dyDescent="0.25">
      <c r="A43" s="15">
        <v>12</v>
      </c>
      <c r="B43" s="29">
        <v>3.8</v>
      </c>
      <c r="C43" s="3" t="s">
        <v>91</v>
      </c>
      <c r="D43" s="53">
        <v>1</v>
      </c>
      <c r="E43" s="86">
        <v>18</v>
      </c>
      <c r="F43" s="242" t="s">
        <v>27</v>
      </c>
      <c r="G43" s="86">
        <v>50</v>
      </c>
      <c r="H43" s="86">
        <v>20</v>
      </c>
      <c r="I43" s="86">
        <v>22</v>
      </c>
      <c r="J43" s="104">
        <v>3</v>
      </c>
      <c r="K43" s="104">
        <v>2</v>
      </c>
      <c r="L43" s="104" t="s">
        <v>52</v>
      </c>
      <c r="M43" s="100" t="s">
        <v>305</v>
      </c>
      <c r="N43" s="104">
        <v>0.6</v>
      </c>
      <c r="O43" s="147">
        <v>6.44</v>
      </c>
      <c r="P43" s="147">
        <v>57.988</v>
      </c>
      <c r="Q43" s="147">
        <v>24.472000000000001</v>
      </c>
      <c r="R43" s="104"/>
      <c r="S43" s="86"/>
      <c r="T43" s="104"/>
      <c r="U43" s="104"/>
      <c r="V43" s="104"/>
      <c r="W43" s="104"/>
      <c r="X43" s="91"/>
      <c r="Y43" s="5"/>
    </row>
    <row r="44" spans="1:25" ht="89.25" x14ac:dyDescent="0.25">
      <c r="A44" s="16"/>
      <c r="B44" s="29"/>
      <c r="C44" s="8" t="s">
        <v>323</v>
      </c>
      <c r="D44" s="53"/>
      <c r="E44" s="92"/>
      <c r="F44" s="242" t="s">
        <v>26</v>
      </c>
      <c r="G44" s="86"/>
      <c r="H44" s="86">
        <v>18</v>
      </c>
      <c r="I44" s="86">
        <v>18</v>
      </c>
      <c r="J44" s="104"/>
      <c r="K44" s="104"/>
      <c r="L44" s="100"/>
      <c r="M44" s="242"/>
      <c r="N44" s="104">
        <v>17.5</v>
      </c>
      <c r="O44" s="147">
        <v>5.88</v>
      </c>
      <c r="P44" s="153"/>
      <c r="Q44" s="147">
        <v>22.344000000000001</v>
      </c>
      <c r="R44" s="104"/>
      <c r="S44" s="86"/>
      <c r="T44" s="104"/>
      <c r="U44" s="104"/>
      <c r="V44" s="104"/>
      <c r="W44" s="104"/>
      <c r="X44" s="93"/>
      <c r="Y44" s="5"/>
    </row>
    <row r="45" spans="1:25" x14ac:dyDescent="0.25">
      <c r="A45" s="16"/>
      <c r="B45" s="23"/>
      <c r="D45" s="53"/>
      <c r="E45" s="86"/>
      <c r="F45" s="242" t="s">
        <v>31</v>
      </c>
      <c r="G45" s="86"/>
      <c r="H45" s="86">
        <v>18</v>
      </c>
      <c r="I45" s="86">
        <v>18</v>
      </c>
      <c r="J45" s="104"/>
      <c r="K45" s="104"/>
      <c r="L45" s="104"/>
      <c r="M45" s="242"/>
      <c r="N45" s="104"/>
      <c r="O45" s="147">
        <v>2.94</v>
      </c>
      <c r="P45" s="153"/>
      <c r="Q45" s="147">
        <v>11.172000000000001</v>
      </c>
      <c r="R45" s="104"/>
      <c r="S45" s="86"/>
      <c r="T45" s="104"/>
      <c r="U45" s="104"/>
      <c r="V45" s="104"/>
      <c r="W45" s="104"/>
      <c r="X45" s="94"/>
      <c r="Y45" s="5"/>
    </row>
    <row r="46" spans="1:25" x14ac:dyDescent="0.25">
      <c r="A46" s="34">
        <v>13</v>
      </c>
      <c r="B46" s="35">
        <v>2.5</v>
      </c>
      <c r="C46" s="36" t="s">
        <v>192</v>
      </c>
      <c r="D46" s="54">
        <v>1</v>
      </c>
      <c r="E46" s="84">
        <v>16</v>
      </c>
      <c r="F46" s="242" t="s">
        <v>27</v>
      </c>
      <c r="G46" s="84">
        <v>22</v>
      </c>
      <c r="H46" s="84">
        <v>16</v>
      </c>
      <c r="I46" s="84">
        <v>13</v>
      </c>
      <c r="J46" s="105">
        <v>2</v>
      </c>
      <c r="K46" s="105">
        <v>1</v>
      </c>
      <c r="L46" s="105" t="s">
        <v>53</v>
      </c>
      <c r="M46" s="243" t="s">
        <v>308</v>
      </c>
      <c r="N46" s="105">
        <v>0.5</v>
      </c>
      <c r="O46" s="147">
        <v>4.9400000000000004</v>
      </c>
      <c r="P46" s="147">
        <v>14.95</v>
      </c>
      <c r="Q46" s="147">
        <v>12.35</v>
      </c>
      <c r="R46" s="105"/>
      <c r="S46" s="84"/>
      <c r="T46" s="105"/>
      <c r="U46" s="105"/>
      <c r="V46" s="105"/>
      <c r="W46" s="105"/>
      <c r="X46" s="54"/>
      <c r="Y46" s="5"/>
    </row>
    <row r="47" spans="1:25" ht="89.25" x14ac:dyDescent="0.25">
      <c r="A47" s="38"/>
      <c r="B47" s="39"/>
      <c r="C47" s="40" t="s">
        <v>324</v>
      </c>
      <c r="D47" s="54"/>
      <c r="E47" s="84"/>
      <c r="F47" s="242" t="s">
        <v>26</v>
      </c>
      <c r="G47" s="84"/>
      <c r="H47" s="84">
        <v>10</v>
      </c>
      <c r="I47" s="84">
        <v>8</v>
      </c>
      <c r="J47" s="105"/>
      <c r="K47" s="105"/>
      <c r="L47" s="105"/>
      <c r="M47" s="243"/>
      <c r="N47" s="105">
        <v>8.5</v>
      </c>
      <c r="O47" s="147">
        <v>0.52</v>
      </c>
      <c r="P47" s="152"/>
      <c r="Q47" s="147">
        <v>1.3</v>
      </c>
      <c r="R47" s="105"/>
      <c r="S47" s="84"/>
      <c r="T47" s="105"/>
      <c r="U47" s="105"/>
      <c r="V47" s="105"/>
      <c r="W47" s="105"/>
      <c r="X47" s="290"/>
      <c r="Y47" s="5"/>
    </row>
    <row r="48" spans="1:25" x14ac:dyDescent="0.25">
      <c r="A48" s="41"/>
      <c r="B48" s="42"/>
      <c r="C48" s="36"/>
      <c r="D48" s="54"/>
      <c r="E48" s="84"/>
      <c r="F48" s="242" t="s">
        <v>25</v>
      </c>
      <c r="G48" s="84"/>
      <c r="H48" s="84">
        <v>10</v>
      </c>
      <c r="I48" s="84">
        <v>8</v>
      </c>
      <c r="J48" s="105"/>
      <c r="K48" s="105"/>
      <c r="L48" s="105"/>
      <c r="M48" s="243"/>
      <c r="N48" s="105"/>
      <c r="O48" s="147">
        <v>0.52</v>
      </c>
      <c r="P48" s="152"/>
      <c r="Q48" s="147">
        <v>1.3</v>
      </c>
      <c r="R48" s="105"/>
      <c r="S48" s="84"/>
      <c r="T48" s="105"/>
      <c r="U48" s="105"/>
      <c r="V48" s="105"/>
      <c r="W48" s="105"/>
      <c r="X48" s="290"/>
      <c r="Y48" s="5"/>
    </row>
    <row r="49" spans="1:25" x14ac:dyDescent="0.25">
      <c r="A49" s="15">
        <v>14</v>
      </c>
      <c r="B49" s="29">
        <v>3.1</v>
      </c>
      <c r="C49" s="3" t="s">
        <v>191</v>
      </c>
      <c r="D49" s="53">
        <v>1</v>
      </c>
      <c r="E49" s="86">
        <v>10</v>
      </c>
      <c r="F49" s="242" t="s">
        <v>27</v>
      </c>
      <c r="G49" s="86">
        <v>20</v>
      </c>
      <c r="H49" s="86">
        <v>10</v>
      </c>
      <c r="I49" s="86">
        <v>8</v>
      </c>
      <c r="J49" s="104">
        <v>1</v>
      </c>
      <c r="K49" s="104">
        <v>1</v>
      </c>
      <c r="L49" s="104" t="s">
        <v>52</v>
      </c>
      <c r="M49" s="242" t="s">
        <v>308</v>
      </c>
      <c r="N49" s="104">
        <v>0.6</v>
      </c>
      <c r="O49" s="147">
        <v>2.08</v>
      </c>
      <c r="P49" s="147">
        <v>9.0519999999999996</v>
      </c>
      <c r="Q49" s="147">
        <v>6.4480000000000004</v>
      </c>
      <c r="R49" s="104"/>
      <c r="S49" s="86"/>
      <c r="T49" s="104"/>
      <c r="U49" s="104"/>
      <c r="V49" s="104"/>
      <c r="W49" s="104"/>
      <c r="X49" s="289"/>
      <c r="Y49" s="5"/>
    </row>
    <row r="50" spans="1:25" ht="89.25" x14ac:dyDescent="0.25">
      <c r="A50" s="16"/>
      <c r="B50" s="23"/>
      <c r="C50" s="8" t="s">
        <v>318</v>
      </c>
      <c r="D50" s="53"/>
      <c r="E50" s="86"/>
      <c r="F50" s="242" t="s">
        <v>28</v>
      </c>
      <c r="G50" s="86"/>
      <c r="H50" s="86">
        <v>6</v>
      </c>
      <c r="I50" s="86">
        <v>8</v>
      </c>
      <c r="J50" s="104"/>
      <c r="K50" s="104"/>
      <c r="L50" s="104"/>
      <c r="M50" s="242"/>
      <c r="N50" s="104">
        <v>6</v>
      </c>
      <c r="O50" s="147">
        <v>0.18</v>
      </c>
      <c r="P50" s="153"/>
      <c r="Q50" s="147">
        <v>0.55800000000000005</v>
      </c>
      <c r="R50" s="104"/>
      <c r="S50" s="86"/>
      <c r="T50" s="104"/>
      <c r="U50" s="104"/>
      <c r="V50" s="104"/>
      <c r="W50" s="104"/>
      <c r="X50" s="289"/>
      <c r="Y50" s="5"/>
    </row>
    <row r="51" spans="1:25" x14ac:dyDescent="0.25">
      <c r="A51" s="17"/>
      <c r="B51" s="22"/>
      <c r="C51" s="8"/>
      <c r="D51" s="53"/>
      <c r="E51" s="86"/>
      <c r="F51" s="242" t="s">
        <v>26</v>
      </c>
      <c r="G51" s="86"/>
      <c r="H51" s="86">
        <v>8</v>
      </c>
      <c r="I51" s="86">
        <v>8</v>
      </c>
      <c r="J51" s="104"/>
      <c r="K51" s="104"/>
      <c r="L51" s="104"/>
      <c r="M51" s="242"/>
      <c r="N51" s="104"/>
      <c r="O51" s="147">
        <v>0.66</v>
      </c>
      <c r="P51" s="153"/>
      <c r="Q51" s="147">
        <v>2.0459999999999998</v>
      </c>
      <c r="R51" s="104"/>
      <c r="S51" s="86"/>
      <c r="T51" s="104"/>
      <c r="U51" s="104"/>
      <c r="V51" s="104"/>
      <c r="W51" s="104"/>
      <c r="X51" s="53"/>
      <c r="Y51" s="5"/>
    </row>
    <row r="52" spans="1:25" x14ac:dyDescent="0.25">
      <c r="A52" s="34">
        <v>15</v>
      </c>
      <c r="B52" s="35">
        <v>0.6</v>
      </c>
      <c r="C52" s="40" t="s">
        <v>39</v>
      </c>
      <c r="D52" s="54"/>
      <c r="E52" s="84"/>
      <c r="F52" s="242"/>
      <c r="G52" s="84"/>
      <c r="H52" s="84"/>
      <c r="I52" s="84"/>
      <c r="J52" s="105"/>
      <c r="K52" s="105"/>
      <c r="L52" s="105"/>
      <c r="M52" s="243"/>
      <c r="N52" s="105"/>
      <c r="O52" s="147"/>
      <c r="P52" s="152"/>
      <c r="Q52" s="147"/>
      <c r="R52" s="105"/>
      <c r="S52" s="84"/>
      <c r="T52" s="105"/>
      <c r="U52" s="105"/>
      <c r="V52" s="105"/>
      <c r="W52" s="105"/>
      <c r="X52" s="54"/>
      <c r="Y52" s="5"/>
    </row>
    <row r="53" spans="1:25" ht="89.25" x14ac:dyDescent="0.25">
      <c r="A53" s="41"/>
      <c r="B53" s="42"/>
      <c r="C53" s="40" t="s">
        <v>325</v>
      </c>
      <c r="D53" s="54"/>
      <c r="E53" s="84"/>
      <c r="F53" s="242"/>
      <c r="G53" s="84"/>
      <c r="H53" s="84"/>
      <c r="I53" s="84"/>
      <c r="J53" s="105"/>
      <c r="K53" s="105"/>
      <c r="L53" s="105"/>
      <c r="M53" s="243"/>
      <c r="N53" s="105"/>
      <c r="O53" s="147"/>
      <c r="P53" s="152"/>
      <c r="Q53" s="147"/>
      <c r="R53" s="105"/>
      <c r="S53" s="84"/>
      <c r="T53" s="105"/>
      <c r="U53" s="105"/>
      <c r="V53" s="105"/>
      <c r="W53" s="105"/>
      <c r="X53" s="54"/>
      <c r="Y53" s="5"/>
    </row>
    <row r="54" spans="1:25" x14ac:dyDescent="0.25">
      <c r="A54" s="15">
        <v>16</v>
      </c>
      <c r="B54" s="29">
        <v>12</v>
      </c>
      <c r="C54" s="3" t="s">
        <v>92</v>
      </c>
      <c r="D54" s="53">
        <v>1</v>
      </c>
      <c r="E54" s="86">
        <v>18</v>
      </c>
      <c r="F54" s="242" t="s">
        <v>30</v>
      </c>
      <c r="G54" s="86">
        <v>75</v>
      </c>
      <c r="H54" s="86">
        <v>18</v>
      </c>
      <c r="I54" s="86">
        <v>16</v>
      </c>
      <c r="J54" s="104">
        <v>4</v>
      </c>
      <c r="K54" s="104">
        <v>3</v>
      </c>
      <c r="L54" s="104" t="s">
        <v>54</v>
      </c>
      <c r="M54" s="242" t="s">
        <v>285</v>
      </c>
      <c r="N54" s="104">
        <v>0.4</v>
      </c>
      <c r="O54" s="147">
        <v>5.88</v>
      </c>
      <c r="P54" s="147">
        <v>135.6</v>
      </c>
      <c r="Q54" s="147">
        <v>70.56</v>
      </c>
      <c r="R54" s="104"/>
      <c r="S54" s="86">
        <v>10.08</v>
      </c>
      <c r="T54" s="104"/>
      <c r="U54" s="104"/>
      <c r="V54" s="104"/>
      <c r="W54" s="104"/>
      <c r="X54" s="91"/>
      <c r="Y54" s="5"/>
    </row>
    <row r="55" spans="1:25" ht="89.25" x14ac:dyDescent="0.25">
      <c r="A55" s="16"/>
      <c r="B55" s="29"/>
      <c r="C55" s="8" t="s">
        <v>326</v>
      </c>
      <c r="D55" s="53"/>
      <c r="E55" s="56"/>
      <c r="F55" s="242" t="s">
        <v>27</v>
      </c>
      <c r="G55" s="56"/>
      <c r="H55" s="86">
        <v>18</v>
      </c>
      <c r="I55" s="86">
        <v>18</v>
      </c>
      <c r="J55" s="104"/>
      <c r="K55" s="104"/>
      <c r="L55" s="100"/>
      <c r="M55" s="242"/>
      <c r="N55" s="104">
        <v>13.5</v>
      </c>
      <c r="O55" s="147">
        <v>4.62</v>
      </c>
      <c r="P55" s="153"/>
      <c r="Q55" s="147">
        <v>55.44</v>
      </c>
      <c r="R55" s="104"/>
      <c r="S55" s="86"/>
      <c r="T55" s="104"/>
      <c r="U55" s="104"/>
      <c r="V55" s="104"/>
      <c r="W55" s="104"/>
      <c r="X55" s="289" t="s">
        <v>221</v>
      </c>
      <c r="Y55" s="5"/>
    </row>
    <row r="56" spans="1:25" x14ac:dyDescent="0.25">
      <c r="A56" s="17"/>
      <c r="B56" s="22"/>
      <c r="C56" s="3"/>
      <c r="D56" s="53"/>
      <c r="E56" s="86"/>
      <c r="F56" s="242" t="s">
        <v>26</v>
      </c>
      <c r="G56" s="86"/>
      <c r="H56" s="86">
        <v>17</v>
      </c>
      <c r="I56" s="86">
        <v>12</v>
      </c>
      <c r="J56" s="104"/>
      <c r="K56" s="104"/>
      <c r="L56" s="104"/>
      <c r="M56" s="242"/>
      <c r="N56" s="104"/>
      <c r="O56" s="147">
        <v>0.8</v>
      </c>
      <c r="P56" s="153"/>
      <c r="Q56" s="147">
        <v>9.6</v>
      </c>
      <c r="R56" s="104"/>
      <c r="S56" s="86"/>
      <c r="T56" s="104"/>
      <c r="U56" s="104"/>
      <c r="V56" s="104"/>
      <c r="W56" s="104"/>
      <c r="X56" s="289"/>
      <c r="Y56" s="5"/>
    </row>
    <row r="57" spans="1:25" x14ac:dyDescent="0.25">
      <c r="A57" s="34">
        <v>17</v>
      </c>
      <c r="B57" s="35">
        <v>0.3</v>
      </c>
      <c r="C57" s="40" t="s">
        <v>262</v>
      </c>
      <c r="D57" s="54">
        <v>1</v>
      </c>
      <c r="E57" s="84">
        <v>5</v>
      </c>
      <c r="F57" s="242" t="s">
        <v>30</v>
      </c>
      <c r="G57" s="84">
        <v>12</v>
      </c>
      <c r="H57" s="84">
        <v>5</v>
      </c>
      <c r="I57" s="84">
        <v>6</v>
      </c>
      <c r="J57" s="105">
        <v>1</v>
      </c>
      <c r="K57" s="105">
        <v>1</v>
      </c>
      <c r="L57" s="135" t="s">
        <v>52</v>
      </c>
      <c r="M57" s="243" t="s">
        <v>291</v>
      </c>
      <c r="N57" s="105">
        <v>0.1</v>
      </c>
      <c r="O57" s="147">
        <v>0</v>
      </c>
      <c r="P57" s="152"/>
      <c r="Q57" s="147">
        <v>0</v>
      </c>
      <c r="R57" s="105"/>
      <c r="S57" s="84"/>
      <c r="T57" s="105">
        <v>1</v>
      </c>
      <c r="U57" s="105"/>
      <c r="V57" s="105"/>
      <c r="W57" s="105"/>
      <c r="X57" s="54"/>
      <c r="Y57" s="5"/>
    </row>
    <row r="58" spans="1:25" ht="89.25" x14ac:dyDescent="0.25">
      <c r="A58" s="41"/>
      <c r="B58" s="42"/>
      <c r="C58" s="40" t="s">
        <v>327</v>
      </c>
      <c r="D58" s="54"/>
      <c r="E58" s="84"/>
      <c r="F58" s="242"/>
      <c r="G58" s="84"/>
      <c r="H58" s="84"/>
      <c r="I58" s="84"/>
      <c r="J58" s="105"/>
      <c r="K58" s="105"/>
      <c r="L58" s="105"/>
      <c r="M58" s="243"/>
      <c r="N58" s="105">
        <v>2</v>
      </c>
      <c r="O58" s="147">
        <v>0</v>
      </c>
      <c r="P58" s="152"/>
      <c r="Q58" s="147">
        <v>0</v>
      </c>
      <c r="R58" s="105"/>
      <c r="S58" s="84"/>
      <c r="T58" s="105"/>
      <c r="U58" s="105"/>
      <c r="V58" s="105"/>
      <c r="W58" s="105"/>
      <c r="X58" s="93"/>
      <c r="Y58" s="5"/>
    </row>
    <row r="59" spans="1:25" x14ac:dyDescent="0.25">
      <c r="A59" s="15">
        <v>18</v>
      </c>
      <c r="B59" s="29">
        <v>1.2</v>
      </c>
      <c r="C59" s="8" t="s">
        <v>262</v>
      </c>
      <c r="D59" s="53">
        <v>1</v>
      </c>
      <c r="E59" s="86">
        <v>2</v>
      </c>
      <c r="F59" s="242" t="s">
        <v>30</v>
      </c>
      <c r="G59" s="86">
        <v>10</v>
      </c>
      <c r="H59" s="86">
        <v>2</v>
      </c>
      <c r="I59" s="86">
        <v>7</v>
      </c>
      <c r="J59" s="104">
        <v>1</v>
      </c>
      <c r="K59" s="104">
        <v>1</v>
      </c>
      <c r="L59" s="134" t="s">
        <v>52</v>
      </c>
      <c r="M59" s="242" t="s">
        <v>291</v>
      </c>
      <c r="N59" s="104">
        <v>0.1</v>
      </c>
      <c r="O59" s="147">
        <v>0</v>
      </c>
      <c r="P59" s="153"/>
      <c r="Q59" s="147">
        <v>0</v>
      </c>
      <c r="R59" s="104"/>
      <c r="S59" s="86"/>
      <c r="T59" s="104">
        <v>1</v>
      </c>
      <c r="U59" s="104"/>
      <c r="V59" s="104"/>
      <c r="W59" s="104"/>
      <c r="X59" s="53"/>
      <c r="Y59" s="5"/>
    </row>
    <row r="60" spans="1:25" ht="89.25" x14ac:dyDescent="0.25">
      <c r="A60" s="17"/>
      <c r="B60" s="22"/>
      <c r="C60" s="8" t="s">
        <v>328</v>
      </c>
      <c r="D60" s="53"/>
      <c r="E60" s="86"/>
      <c r="F60" s="242"/>
      <c r="G60" s="86"/>
      <c r="H60" s="86"/>
      <c r="I60" s="86"/>
      <c r="J60" s="104"/>
      <c r="K60" s="104"/>
      <c r="L60" s="104"/>
      <c r="M60" s="242"/>
      <c r="N60" s="104">
        <v>1.5</v>
      </c>
      <c r="O60" s="147">
        <v>0</v>
      </c>
      <c r="P60" s="153"/>
      <c r="Q60" s="147">
        <v>0</v>
      </c>
      <c r="R60" s="104"/>
      <c r="S60" s="86"/>
      <c r="T60" s="104"/>
      <c r="U60" s="104"/>
      <c r="V60" s="104"/>
      <c r="W60" s="104"/>
      <c r="X60" s="93"/>
      <c r="Y60" s="5"/>
    </row>
    <row r="61" spans="1:25" x14ac:dyDescent="0.25">
      <c r="A61" s="34">
        <v>19</v>
      </c>
      <c r="B61" s="35">
        <v>0.5</v>
      </c>
      <c r="C61" s="40" t="s">
        <v>263</v>
      </c>
      <c r="D61" s="54">
        <v>1</v>
      </c>
      <c r="E61" s="84">
        <v>7</v>
      </c>
      <c r="F61" s="242" t="s">
        <v>24</v>
      </c>
      <c r="G61" s="84">
        <v>7</v>
      </c>
      <c r="H61" s="84">
        <v>7</v>
      </c>
      <c r="I61" s="84">
        <v>9</v>
      </c>
      <c r="J61" s="105">
        <v>1</v>
      </c>
      <c r="K61" s="105">
        <v>1</v>
      </c>
      <c r="L61" s="105" t="s">
        <v>53</v>
      </c>
      <c r="M61" s="243" t="s">
        <v>313</v>
      </c>
      <c r="N61" s="105">
        <v>0.1</v>
      </c>
      <c r="O61" s="147">
        <v>2</v>
      </c>
      <c r="P61" s="152"/>
      <c r="Q61" s="147">
        <v>1</v>
      </c>
      <c r="R61" s="105"/>
      <c r="S61" s="84"/>
      <c r="T61" s="105">
        <v>1</v>
      </c>
      <c r="U61" s="105"/>
      <c r="V61" s="105"/>
      <c r="W61" s="105"/>
      <c r="X61" s="54"/>
      <c r="Y61" s="5"/>
    </row>
    <row r="62" spans="1:25" ht="89.25" x14ac:dyDescent="0.25">
      <c r="A62" s="41"/>
      <c r="B62" s="42"/>
      <c r="C62" s="40" t="s">
        <v>329</v>
      </c>
      <c r="D62" s="54"/>
      <c r="E62" s="84"/>
      <c r="F62" s="242"/>
      <c r="G62" s="84"/>
      <c r="H62" s="84"/>
      <c r="I62" s="84"/>
      <c r="J62" s="105"/>
      <c r="K62" s="105"/>
      <c r="L62" s="105"/>
      <c r="M62" s="243"/>
      <c r="N62" s="105">
        <v>2</v>
      </c>
      <c r="O62" s="147">
        <v>0</v>
      </c>
      <c r="P62" s="152"/>
      <c r="Q62" s="147">
        <v>0</v>
      </c>
      <c r="R62" s="105"/>
      <c r="S62" s="84"/>
      <c r="T62" s="105"/>
      <c r="U62" s="105"/>
      <c r="V62" s="105"/>
      <c r="W62" s="105"/>
      <c r="X62" s="93"/>
      <c r="Y62" s="5"/>
    </row>
    <row r="63" spans="1:25" x14ac:dyDescent="0.25">
      <c r="A63" s="15">
        <v>20</v>
      </c>
      <c r="B63" s="29">
        <v>3.2</v>
      </c>
      <c r="C63" s="8" t="s">
        <v>39</v>
      </c>
      <c r="D63" s="53"/>
      <c r="E63" s="86"/>
      <c r="F63" s="242"/>
      <c r="G63" s="86"/>
      <c r="H63" s="86"/>
      <c r="I63" s="86"/>
      <c r="J63" s="104"/>
      <c r="K63" s="104"/>
      <c r="L63" s="104"/>
      <c r="M63" s="242"/>
      <c r="N63" s="104"/>
      <c r="O63" s="147"/>
      <c r="P63" s="153"/>
      <c r="Q63" s="147"/>
      <c r="R63" s="104"/>
      <c r="S63" s="86"/>
      <c r="T63" s="104"/>
      <c r="U63" s="104"/>
      <c r="V63" s="104"/>
      <c r="W63" s="104"/>
      <c r="X63" s="53"/>
      <c r="Y63" s="5"/>
    </row>
    <row r="64" spans="1:25" ht="89.25" x14ac:dyDescent="0.25">
      <c r="A64" s="17"/>
      <c r="B64" s="22"/>
      <c r="C64" s="8" t="s">
        <v>328</v>
      </c>
      <c r="D64" s="53"/>
      <c r="E64" s="86"/>
      <c r="F64" s="242"/>
      <c r="G64" s="86"/>
      <c r="H64" s="86"/>
      <c r="I64" s="86"/>
      <c r="J64" s="104"/>
      <c r="K64" s="104"/>
      <c r="L64" s="104"/>
      <c r="M64" s="242"/>
      <c r="N64" s="104"/>
      <c r="O64" s="147"/>
      <c r="P64" s="153"/>
      <c r="Q64" s="147"/>
      <c r="R64" s="104"/>
      <c r="S64" s="86"/>
      <c r="T64" s="104"/>
      <c r="U64" s="104"/>
      <c r="V64" s="104"/>
      <c r="W64" s="104"/>
      <c r="X64" s="53"/>
      <c r="Y64" s="5"/>
    </row>
    <row r="65" spans="1:25" x14ac:dyDescent="0.25">
      <c r="A65" s="34">
        <v>21</v>
      </c>
      <c r="B65" s="35">
        <v>0.9</v>
      </c>
      <c r="C65" s="40" t="s">
        <v>39</v>
      </c>
      <c r="D65" s="54"/>
      <c r="E65" s="84"/>
      <c r="F65" s="242"/>
      <c r="G65" s="84"/>
      <c r="H65" s="84"/>
      <c r="I65" s="84"/>
      <c r="J65" s="105"/>
      <c r="K65" s="105"/>
      <c r="L65" s="105"/>
      <c r="M65" s="243"/>
      <c r="N65" s="105"/>
      <c r="O65" s="147"/>
      <c r="P65" s="152"/>
      <c r="Q65" s="147"/>
      <c r="R65" s="105"/>
      <c r="S65" s="84"/>
      <c r="T65" s="105"/>
      <c r="U65" s="105"/>
      <c r="V65" s="105"/>
      <c r="W65" s="105"/>
      <c r="X65" s="54"/>
      <c r="Y65" s="5"/>
    </row>
    <row r="66" spans="1:25" ht="89.25" x14ac:dyDescent="0.25">
      <c r="A66" s="41"/>
      <c r="B66" s="42"/>
      <c r="C66" s="40" t="s">
        <v>330</v>
      </c>
      <c r="D66" s="54"/>
      <c r="E66" s="84"/>
      <c r="F66" s="242"/>
      <c r="G66" s="84"/>
      <c r="H66" s="84"/>
      <c r="I66" s="84"/>
      <c r="J66" s="105"/>
      <c r="K66" s="105"/>
      <c r="L66" s="105"/>
      <c r="M66" s="243"/>
      <c r="N66" s="105"/>
      <c r="O66" s="147"/>
      <c r="P66" s="152"/>
      <c r="Q66" s="147"/>
      <c r="R66" s="105"/>
      <c r="S66" s="84"/>
      <c r="T66" s="105"/>
      <c r="U66" s="105"/>
      <c r="V66" s="105"/>
      <c r="W66" s="105"/>
      <c r="X66" s="54"/>
      <c r="Y66" s="5"/>
    </row>
    <row r="67" spans="1:25" x14ac:dyDescent="0.25">
      <c r="A67" s="15">
        <v>22</v>
      </c>
      <c r="B67" s="29">
        <v>2.9</v>
      </c>
      <c r="C67" s="3" t="s">
        <v>93</v>
      </c>
      <c r="D67" s="53">
        <v>1</v>
      </c>
      <c r="E67" s="86">
        <v>16</v>
      </c>
      <c r="F67" s="242" t="s">
        <v>30</v>
      </c>
      <c r="G67" s="86">
        <v>65</v>
      </c>
      <c r="H67" s="86">
        <v>16</v>
      </c>
      <c r="I67" s="86">
        <v>26</v>
      </c>
      <c r="J67" s="104">
        <v>4</v>
      </c>
      <c r="K67" s="104">
        <v>3</v>
      </c>
      <c r="L67" s="104" t="s">
        <v>54</v>
      </c>
      <c r="M67" s="242" t="s">
        <v>290</v>
      </c>
      <c r="N67" s="104">
        <v>0.5</v>
      </c>
      <c r="O67" s="147">
        <v>8.36</v>
      </c>
      <c r="P67" s="147">
        <v>29.87</v>
      </c>
      <c r="Q67" s="147">
        <v>24.244</v>
      </c>
      <c r="R67" s="104"/>
      <c r="S67" s="86">
        <v>2.2000000000000002</v>
      </c>
      <c r="T67" s="104"/>
      <c r="U67" s="104"/>
      <c r="V67" s="104"/>
      <c r="W67" s="104"/>
      <c r="X67" s="289"/>
      <c r="Y67" s="5"/>
    </row>
    <row r="68" spans="1:25" ht="89.25" x14ac:dyDescent="0.25">
      <c r="A68" s="16"/>
      <c r="B68" s="23"/>
      <c r="C68" s="8" t="s">
        <v>331</v>
      </c>
      <c r="D68" s="53"/>
      <c r="E68" s="86"/>
      <c r="F68" s="242" t="s">
        <v>31</v>
      </c>
      <c r="G68" s="86"/>
      <c r="H68" s="86">
        <v>17</v>
      </c>
      <c r="I68" s="86">
        <v>18</v>
      </c>
      <c r="J68" s="104"/>
      <c r="K68" s="104"/>
      <c r="L68" s="104"/>
      <c r="M68" s="242"/>
      <c r="N68" s="104">
        <v>13.5</v>
      </c>
      <c r="O68" s="147">
        <v>0.8</v>
      </c>
      <c r="P68" s="153"/>
      <c r="Q68" s="147">
        <v>2.3199999999999998</v>
      </c>
      <c r="R68" s="104"/>
      <c r="S68" s="86"/>
      <c r="T68" s="104"/>
      <c r="U68" s="104"/>
      <c r="V68" s="104"/>
      <c r="W68" s="104"/>
      <c r="X68" s="289"/>
      <c r="Y68" s="5"/>
    </row>
    <row r="69" spans="1:25" x14ac:dyDescent="0.25">
      <c r="A69" s="17"/>
      <c r="B69" s="22"/>
      <c r="C69" s="3"/>
      <c r="D69" s="53"/>
      <c r="E69" s="86"/>
      <c r="F69" s="242" t="s">
        <v>26</v>
      </c>
      <c r="G69" s="86"/>
      <c r="H69" s="86">
        <v>16</v>
      </c>
      <c r="I69" s="86">
        <v>17</v>
      </c>
      <c r="J69" s="104"/>
      <c r="K69" s="104"/>
      <c r="L69" s="104"/>
      <c r="M69" s="242"/>
      <c r="N69" s="104"/>
      <c r="O69" s="147">
        <v>1.1399999999999999</v>
      </c>
      <c r="P69" s="153"/>
      <c r="Q69" s="147">
        <v>3.306</v>
      </c>
      <c r="R69" s="104"/>
      <c r="S69" s="86"/>
      <c r="T69" s="104"/>
      <c r="U69" s="104"/>
      <c r="V69" s="104"/>
      <c r="W69" s="104"/>
      <c r="X69" s="289"/>
      <c r="Y69" s="5"/>
    </row>
    <row r="70" spans="1:25" x14ac:dyDescent="0.25">
      <c r="A70" s="34">
        <v>23</v>
      </c>
      <c r="B70" s="35">
        <v>3.1</v>
      </c>
      <c r="C70" s="36" t="s">
        <v>94</v>
      </c>
      <c r="D70" s="54">
        <v>1</v>
      </c>
      <c r="E70" s="84">
        <v>15</v>
      </c>
      <c r="F70" s="242" t="s">
        <v>26</v>
      </c>
      <c r="G70" s="84">
        <v>55</v>
      </c>
      <c r="H70" s="84">
        <v>15</v>
      </c>
      <c r="I70" s="84">
        <v>16</v>
      </c>
      <c r="J70" s="105">
        <v>6</v>
      </c>
      <c r="K70" s="105">
        <v>5</v>
      </c>
      <c r="L70" s="105" t="s">
        <v>55</v>
      </c>
      <c r="M70" s="243" t="s">
        <v>297</v>
      </c>
      <c r="N70" s="105">
        <v>0.5</v>
      </c>
      <c r="O70" s="147">
        <v>5.76</v>
      </c>
      <c r="P70" s="147">
        <v>24.986000000000001</v>
      </c>
      <c r="Q70" s="147">
        <v>17.856000000000002</v>
      </c>
      <c r="R70" s="105">
        <v>2</v>
      </c>
      <c r="S70" s="84"/>
      <c r="T70" s="105"/>
      <c r="U70" s="105"/>
      <c r="V70" s="105"/>
      <c r="W70" s="105"/>
      <c r="X70" s="290"/>
      <c r="Y70" s="5"/>
    </row>
    <row r="71" spans="1:25" ht="89.25" x14ac:dyDescent="0.25">
      <c r="A71" s="38"/>
      <c r="B71" s="39"/>
      <c r="C71" s="40" t="s">
        <v>332</v>
      </c>
      <c r="D71" s="54"/>
      <c r="E71" s="84"/>
      <c r="F71" s="242" t="s">
        <v>25</v>
      </c>
      <c r="G71" s="84"/>
      <c r="H71" s="84">
        <v>13</v>
      </c>
      <c r="I71" s="84">
        <v>14</v>
      </c>
      <c r="J71" s="105"/>
      <c r="K71" s="105"/>
      <c r="L71" s="105"/>
      <c r="M71" s="243"/>
      <c r="N71" s="105">
        <v>11.5</v>
      </c>
      <c r="O71" s="147">
        <v>1.92</v>
      </c>
      <c r="P71" s="152"/>
      <c r="Q71" s="147">
        <v>5.952</v>
      </c>
      <c r="R71" s="105"/>
      <c r="S71" s="84"/>
      <c r="T71" s="105"/>
      <c r="U71" s="105"/>
      <c r="V71" s="105"/>
      <c r="W71" s="105"/>
      <c r="X71" s="290"/>
      <c r="Y71" s="5"/>
    </row>
    <row r="72" spans="1:25" x14ac:dyDescent="0.25">
      <c r="A72" s="41"/>
      <c r="B72" s="42"/>
      <c r="C72" s="36"/>
      <c r="D72" s="54"/>
      <c r="E72" s="84"/>
      <c r="F72" s="242" t="s">
        <v>30</v>
      </c>
      <c r="G72" s="84"/>
      <c r="H72" s="84">
        <v>16</v>
      </c>
      <c r="I72" s="84">
        <v>16</v>
      </c>
      <c r="J72" s="105"/>
      <c r="K72" s="105"/>
      <c r="L72" s="105"/>
      <c r="M72" s="243"/>
      <c r="N72" s="105"/>
      <c r="O72" s="147">
        <v>0.38</v>
      </c>
      <c r="P72" s="152"/>
      <c r="Q72" s="147">
        <v>1.1779999999999999</v>
      </c>
      <c r="R72" s="105"/>
      <c r="S72" s="84"/>
      <c r="T72" s="105"/>
      <c r="U72" s="105"/>
      <c r="V72" s="105"/>
      <c r="W72" s="105"/>
      <c r="X72" s="290"/>
      <c r="Y72" s="5"/>
    </row>
    <row r="73" spans="1:25" x14ac:dyDescent="0.25">
      <c r="A73" s="15">
        <v>24</v>
      </c>
      <c r="B73" s="29">
        <v>3.3</v>
      </c>
      <c r="C73" s="3" t="s">
        <v>95</v>
      </c>
      <c r="D73" s="53">
        <v>1</v>
      </c>
      <c r="E73" s="86">
        <v>18</v>
      </c>
      <c r="F73" s="242" t="s">
        <v>30</v>
      </c>
      <c r="G73" s="86">
        <v>80</v>
      </c>
      <c r="H73" s="86">
        <v>18</v>
      </c>
      <c r="I73" s="86">
        <v>20</v>
      </c>
      <c r="J73" s="104">
        <v>4</v>
      </c>
      <c r="K73" s="104">
        <v>3</v>
      </c>
      <c r="L73" s="104" t="s">
        <v>54</v>
      </c>
      <c r="M73" s="242" t="s">
        <v>290</v>
      </c>
      <c r="N73" s="104">
        <v>0.4</v>
      </c>
      <c r="O73" s="147">
        <v>8.82</v>
      </c>
      <c r="P73" s="147">
        <v>35.375999999999998</v>
      </c>
      <c r="Q73" s="147">
        <v>29.106000000000002</v>
      </c>
      <c r="R73" s="104"/>
      <c r="S73" s="86">
        <v>1.3859999999999999</v>
      </c>
      <c r="T73" s="104"/>
      <c r="U73" s="104"/>
      <c r="V73" s="104"/>
      <c r="W73" s="104"/>
      <c r="X73" s="289"/>
      <c r="Y73" s="5"/>
    </row>
    <row r="74" spans="1:25" ht="89.25" x14ac:dyDescent="0.25">
      <c r="A74" s="16"/>
      <c r="B74" s="23"/>
      <c r="C74" s="8" t="s">
        <v>333</v>
      </c>
      <c r="D74" s="53"/>
      <c r="E74" s="86"/>
      <c r="F74" s="242" t="s">
        <v>28</v>
      </c>
      <c r="G74" s="86"/>
      <c r="H74" s="86">
        <v>16</v>
      </c>
      <c r="I74" s="86">
        <v>14</v>
      </c>
      <c r="J74" s="104"/>
      <c r="K74" s="104"/>
      <c r="L74" s="104"/>
      <c r="M74" s="242"/>
      <c r="N74" s="104">
        <v>13</v>
      </c>
      <c r="O74" s="147">
        <v>1.1399999999999999</v>
      </c>
      <c r="P74" s="153"/>
      <c r="Q74" s="147">
        <v>3.762</v>
      </c>
      <c r="R74" s="104"/>
      <c r="S74" s="86"/>
      <c r="T74" s="104"/>
      <c r="U74" s="104"/>
      <c r="V74" s="104"/>
      <c r="W74" s="104"/>
      <c r="X74" s="289"/>
      <c r="Y74" s="5"/>
    </row>
    <row r="75" spans="1:25" ht="15.75" customHeight="1" x14ac:dyDescent="0.25">
      <c r="A75" s="17"/>
      <c r="B75" s="22"/>
      <c r="C75" s="3"/>
      <c r="D75" s="53"/>
      <c r="E75" s="86"/>
      <c r="F75" s="242" t="s">
        <v>31</v>
      </c>
      <c r="G75" s="86"/>
      <c r="H75" s="86">
        <v>16</v>
      </c>
      <c r="I75" s="86"/>
      <c r="J75" s="104"/>
      <c r="K75" s="104"/>
      <c r="L75" s="104"/>
      <c r="M75" s="242"/>
      <c r="N75" s="104"/>
      <c r="O75" s="147">
        <v>0.76</v>
      </c>
      <c r="P75" s="153"/>
      <c r="Q75" s="147">
        <v>2.508</v>
      </c>
      <c r="R75" s="104"/>
      <c r="S75" s="86"/>
      <c r="T75" s="104"/>
      <c r="U75" s="104"/>
      <c r="V75" s="104"/>
      <c r="W75" s="104"/>
      <c r="X75" s="289"/>
      <c r="Y75" s="5"/>
    </row>
    <row r="76" spans="1:25" x14ac:dyDescent="0.25">
      <c r="A76" s="34">
        <v>25</v>
      </c>
      <c r="B76" s="35">
        <v>1.1000000000000001</v>
      </c>
      <c r="C76" s="36" t="s">
        <v>190</v>
      </c>
      <c r="D76" s="54">
        <v>1</v>
      </c>
      <c r="E76" s="84">
        <v>14</v>
      </c>
      <c r="F76" s="242" t="s">
        <v>26</v>
      </c>
      <c r="G76" s="84">
        <v>25</v>
      </c>
      <c r="H76" s="84">
        <v>12</v>
      </c>
      <c r="I76" s="84">
        <v>12</v>
      </c>
      <c r="J76" s="105">
        <v>3</v>
      </c>
      <c r="K76" s="105">
        <v>2</v>
      </c>
      <c r="L76" s="105" t="s">
        <v>52</v>
      </c>
      <c r="M76" s="243" t="s">
        <v>297</v>
      </c>
      <c r="N76" s="105">
        <v>0.6</v>
      </c>
      <c r="O76" s="147">
        <v>4.8</v>
      </c>
      <c r="P76" s="147">
        <v>7.81</v>
      </c>
      <c r="Q76" s="147">
        <v>5.28</v>
      </c>
      <c r="R76" s="105"/>
      <c r="S76" s="84"/>
      <c r="T76" s="105"/>
      <c r="U76" s="105"/>
      <c r="V76" s="105"/>
      <c r="W76" s="105"/>
      <c r="X76" s="290"/>
      <c r="Y76" s="5"/>
    </row>
    <row r="77" spans="1:25" ht="89.25" x14ac:dyDescent="0.25">
      <c r="A77" s="38"/>
      <c r="B77" s="39"/>
      <c r="C77" s="40" t="s">
        <v>334</v>
      </c>
      <c r="D77" s="54"/>
      <c r="E77" s="84"/>
      <c r="F77" s="242" t="s">
        <v>25</v>
      </c>
      <c r="G77" s="84"/>
      <c r="H77" s="84">
        <v>13</v>
      </c>
      <c r="I77" s="84">
        <v>14</v>
      </c>
      <c r="J77" s="105"/>
      <c r="K77" s="105"/>
      <c r="L77" s="105"/>
      <c r="M77" s="243"/>
      <c r="N77" s="105">
        <v>11.5</v>
      </c>
      <c r="O77" s="147">
        <v>1.92</v>
      </c>
      <c r="P77" s="152"/>
      <c r="Q77" s="147">
        <v>2.1120000000000001</v>
      </c>
      <c r="R77" s="105"/>
      <c r="S77" s="84"/>
      <c r="T77" s="105"/>
      <c r="U77" s="105"/>
      <c r="V77" s="105"/>
      <c r="W77" s="105"/>
      <c r="X77" s="290"/>
      <c r="Y77" s="5"/>
    </row>
    <row r="78" spans="1:25" x14ac:dyDescent="0.25">
      <c r="A78" s="41"/>
      <c r="B78" s="42"/>
      <c r="C78" s="36"/>
      <c r="D78" s="54"/>
      <c r="E78" s="84"/>
      <c r="F78" s="242" t="s">
        <v>30</v>
      </c>
      <c r="G78" s="84"/>
      <c r="H78" s="84">
        <v>16</v>
      </c>
      <c r="I78" s="84">
        <v>16</v>
      </c>
      <c r="J78" s="105"/>
      <c r="K78" s="105"/>
      <c r="L78" s="105"/>
      <c r="M78" s="243"/>
      <c r="N78" s="105"/>
      <c r="O78" s="147">
        <v>0.38</v>
      </c>
      <c r="P78" s="152"/>
      <c r="Q78" s="147">
        <v>0.41799999999999998</v>
      </c>
      <c r="R78" s="105"/>
      <c r="S78" s="84"/>
      <c r="T78" s="105"/>
      <c r="U78" s="105"/>
      <c r="V78" s="105"/>
      <c r="W78" s="105"/>
      <c r="X78" s="290"/>
      <c r="Y78" s="5"/>
    </row>
    <row r="79" spans="1:25" x14ac:dyDescent="0.25">
      <c r="A79" s="15">
        <v>26</v>
      </c>
      <c r="B79" s="29">
        <v>0.3</v>
      </c>
      <c r="C79" s="3" t="s">
        <v>42</v>
      </c>
      <c r="D79" s="53">
        <v>1</v>
      </c>
      <c r="E79" s="86">
        <v>20</v>
      </c>
      <c r="F79" s="242" t="s">
        <v>30</v>
      </c>
      <c r="G79" s="86">
        <v>80</v>
      </c>
      <c r="H79" s="86">
        <v>20</v>
      </c>
      <c r="I79" s="86">
        <v>20</v>
      </c>
      <c r="J79" s="104">
        <v>4</v>
      </c>
      <c r="K79" s="104">
        <v>2</v>
      </c>
      <c r="L79" s="104" t="s">
        <v>54</v>
      </c>
      <c r="M79" s="242" t="s">
        <v>290</v>
      </c>
      <c r="N79" s="104">
        <v>0.5</v>
      </c>
      <c r="O79" s="147">
        <v>15.64</v>
      </c>
      <c r="P79" s="147">
        <v>4.6920000000000002</v>
      </c>
      <c r="Q79" s="147">
        <v>4.6920000000000002</v>
      </c>
      <c r="R79" s="104"/>
      <c r="S79" s="86"/>
      <c r="T79" s="104"/>
      <c r="U79" s="104"/>
      <c r="V79" s="104"/>
      <c r="W79" s="104"/>
      <c r="X79" s="53"/>
      <c r="Y79" s="5"/>
    </row>
    <row r="80" spans="1:25" ht="89.25" x14ac:dyDescent="0.25">
      <c r="A80" s="17"/>
      <c r="B80" s="22"/>
      <c r="C80" s="8" t="s">
        <v>335</v>
      </c>
      <c r="D80" s="53"/>
      <c r="E80" s="86"/>
      <c r="F80" s="242"/>
      <c r="G80" s="86"/>
      <c r="H80" s="86"/>
      <c r="I80" s="86"/>
      <c r="J80" s="104"/>
      <c r="K80" s="104"/>
      <c r="L80" s="104"/>
      <c r="M80" s="242"/>
      <c r="N80" s="104">
        <v>17</v>
      </c>
      <c r="O80" s="147">
        <v>0</v>
      </c>
      <c r="P80" s="153"/>
      <c r="Q80" s="147">
        <v>0</v>
      </c>
      <c r="R80" s="104"/>
      <c r="S80" s="86"/>
      <c r="T80" s="104"/>
      <c r="U80" s="104"/>
      <c r="V80" s="104"/>
      <c r="W80" s="104"/>
      <c r="X80" s="53"/>
      <c r="Y80" s="5"/>
    </row>
    <row r="81" spans="1:25" x14ac:dyDescent="0.25">
      <c r="A81" s="34">
        <v>27</v>
      </c>
      <c r="B81" s="35">
        <v>0.9</v>
      </c>
      <c r="C81" s="36" t="s">
        <v>95</v>
      </c>
      <c r="D81" s="54">
        <v>1</v>
      </c>
      <c r="E81" s="84">
        <v>18</v>
      </c>
      <c r="F81" s="242" t="s">
        <v>30</v>
      </c>
      <c r="G81" s="84">
        <v>80</v>
      </c>
      <c r="H81" s="84">
        <v>18</v>
      </c>
      <c r="I81" s="84">
        <v>20</v>
      </c>
      <c r="J81" s="105">
        <v>4</v>
      </c>
      <c r="K81" s="105">
        <v>2</v>
      </c>
      <c r="L81" s="105" t="s">
        <v>85</v>
      </c>
      <c r="M81" s="243" t="s">
        <v>290</v>
      </c>
      <c r="N81" s="105">
        <v>0.4</v>
      </c>
      <c r="O81" s="147">
        <v>8.82</v>
      </c>
      <c r="P81" s="147">
        <v>9.6479999999999997</v>
      </c>
      <c r="Q81" s="147">
        <v>7.9379999999999997</v>
      </c>
      <c r="R81" s="105"/>
      <c r="S81" s="84">
        <v>0.378</v>
      </c>
      <c r="T81" s="105"/>
      <c r="U81" s="105"/>
      <c r="V81" s="105"/>
      <c r="W81" s="105"/>
      <c r="X81" s="290"/>
      <c r="Y81" s="5"/>
    </row>
    <row r="82" spans="1:25" ht="89.25" x14ac:dyDescent="0.25">
      <c r="A82" s="38"/>
      <c r="B82" s="39"/>
      <c r="C82" s="40" t="s">
        <v>336</v>
      </c>
      <c r="D82" s="54"/>
      <c r="E82" s="84"/>
      <c r="F82" s="242" t="s">
        <v>28</v>
      </c>
      <c r="G82" s="84"/>
      <c r="H82" s="84">
        <v>16</v>
      </c>
      <c r="I82" s="84">
        <v>14</v>
      </c>
      <c r="J82" s="105"/>
      <c r="K82" s="105"/>
      <c r="L82" s="105"/>
      <c r="M82" s="243"/>
      <c r="N82" s="105">
        <v>13</v>
      </c>
      <c r="O82" s="147">
        <v>1.1399999999999999</v>
      </c>
      <c r="P82" s="152"/>
      <c r="Q82" s="147">
        <v>1.026</v>
      </c>
      <c r="R82" s="105"/>
      <c r="S82" s="84"/>
      <c r="T82" s="105"/>
      <c r="U82" s="105"/>
      <c r="V82" s="105"/>
      <c r="W82" s="105"/>
      <c r="X82" s="290"/>
      <c r="Y82" s="5"/>
    </row>
    <row r="83" spans="1:25" ht="15.75" customHeight="1" x14ac:dyDescent="0.25">
      <c r="A83" s="41"/>
      <c r="B83" s="42"/>
      <c r="C83" s="36"/>
      <c r="D83" s="54"/>
      <c r="E83" s="84"/>
      <c r="F83" s="242" t="s">
        <v>31</v>
      </c>
      <c r="G83" s="84"/>
      <c r="H83" s="84">
        <v>16</v>
      </c>
      <c r="I83" s="84"/>
      <c r="J83" s="105"/>
      <c r="K83" s="105"/>
      <c r="L83" s="105"/>
      <c r="M83" s="243"/>
      <c r="N83" s="105"/>
      <c r="O83" s="147">
        <v>0.76</v>
      </c>
      <c r="P83" s="152"/>
      <c r="Q83" s="147">
        <v>0.68400000000000005</v>
      </c>
      <c r="R83" s="105"/>
      <c r="S83" s="84"/>
      <c r="T83" s="105"/>
      <c r="U83" s="105"/>
      <c r="V83" s="105"/>
      <c r="W83" s="105"/>
      <c r="X83" s="290"/>
      <c r="Y83" s="5"/>
    </row>
    <row r="84" spans="1:25" x14ac:dyDescent="0.25">
      <c r="A84" s="15">
        <v>28</v>
      </c>
      <c r="B84" s="29">
        <v>1</v>
      </c>
      <c r="C84" s="8" t="s">
        <v>39</v>
      </c>
      <c r="D84" s="53"/>
      <c r="E84" s="86"/>
      <c r="F84" s="242"/>
      <c r="G84" s="86"/>
      <c r="H84" s="86"/>
      <c r="I84" s="86"/>
      <c r="J84" s="104"/>
      <c r="K84" s="104"/>
      <c r="L84" s="104"/>
      <c r="M84" s="242"/>
      <c r="N84" s="104"/>
      <c r="O84" s="147">
        <v>0</v>
      </c>
      <c r="P84" s="153"/>
      <c r="Q84" s="147">
        <v>0</v>
      </c>
      <c r="R84" s="104"/>
      <c r="S84" s="86"/>
      <c r="T84" s="104"/>
      <c r="U84" s="104"/>
      <c r="V84" s="104"/>
      <c r="W84" s="104"/>
      <c r="X84" s="53"/>
      <c r="Y84" s="5"/>
    </row>
    <row r="85" spans="1:25" ht="89.25" x14ac:dyDescent="0.25">
      <c r="A85" s="17"/>
      <c r="B85" s="22"/>
      <c r="C85" s="8" t="s">
        <v>337</v>
      </c>
      <c r="D85" s="53"/>
      <c r="E85" s="86"/>
      <c r="F85" s="242"/>
      <c r="G85" s="86"/>
      <c r="H85" s="86"/>
      <c r="I85" s="86"/>
      <c r="J85" s="104"/>
      <c r="K85" s="104"/>
      <c r="L85" s="104"/>
      <c r="M85" s="242"/>
      <c r="N85" s="104"/>
      <c r="O85" s="147">
        <v>0</v>
      </c>
      <c r="P85" s="153"/>
      <c r="Q85" s="147">
        <v>0</v>
      </c>
      <c r="R85" s="104"/>
      <c r="S85" s="86"/>
      <c r="T85" s="104"/>
      <c r="U85" s="104"/>
      <c r="V85" s="104"/>
      <c r="W85" s="104"/>
      <c r="X85" s="53"/>
      <c r="Y85" s="5"/>
    </row>
    <row r="86" spans="1:25" x14ac:dyDescent="0.25">
      <c r="A86" s="34">
        <v>29</v>
      </c>
      <c r="B86" s="35">
        <v>1.5</v>
      </c>
      <c r="C86" s="36" t="s">
        <v>42</v>
      </c>
      <c r="D86" s="54">
        <v>1</v>
      </c>
      <c r="E86" s="84">
        <v>5</v>
      </c>
      <c r="F86" s="242" t="s">
        <v>30</v>
      </c>
      <c r="G86" s="84">
        <v>15</v>
      </c>
      <c r="H86" s="84">
        <v>5</v>
      </c>
      <c r="I86" s="84">
        <v>10</v>
      </c>
      <c r="J86" s="105">
        <v>1</v>
      </c>
      <c r="K86" s="105">
        <v>1</v>
      </c>
      <c r="L86" s="105" t="s">
        <v>52</v>
      </c>
      <c r="M86" s="243" t="s">
        <v>290</v>
      </c>
      <c r="N86" s="105">
        <v>0.4</v>
      </c>
      <c r="O86" s="147">
        <v>4.4800000000000004</v>
      </c>
      <c r="P86" s="147">
        <v>6.72</v>
      </c>
      <c r="Q86" s="147">
        <v>6.72</v>
      </c>
      <c r="R86" s="105"/>
      <c r="S86" s="84"/>
      <c r="T86" s="105"/>
      <c r="U86" s="105"/>
      <c r="V86" s="105"/>
      <c r="W86" s="105"/>
      <c r="X86" s="54"/>
      <c r="Y86" s="5"/>
    </row>
    <row r="87" spans="1:25" ht="89.25" x14ac:dyDescent="0.25">
      <c r="A87" s="41"/>
      <c r="B87" s="42"/>
      <c r="C87" s="40" t="s">
        <v>338</v>
      </c>
      <c r="D87" s="54"/>
      <c r="E87" s="84"/>
      <c r="F87" s="242"/>
      <c r="G87" s="84"/>
      <c r="H87" s="84"/>
      <c r="I87" s="84"/>
      <c r="J87" s="105"/>
      <c r="K87" s="105"/>
      <c r="L87" s="105"/>
      <c r="M87" s="243"/>
      <c r="N87" s="105">
        <v>14</v>
      </c>
      <c r="O87" s="147">
        <v>0</v>
      </c>
      <c r="P87" s="152"/>
      <c r="Q87" s="147">
        <v>0</v>
      </c>
      <c r="R87" s="105"/>
      <c r="S87" s="84"/>
      <c r="T87" s="105"/>
      <c r="U87" s="105"/>
      <c r="V87" s="105"/>
      <c r="W87" s="105"/>
      <c r="X87" s="54"/>
      <c r="Y87" s="5"/>
    </row>
    <row r="88" spans="1:25" x14ac:dyDescent="0.25">
      <c r="A88" s="15">
        <v>30</v>
      </c>
      <c r="B88" s="29">
        <v>1.4</v>
      </c>
      <c r="C88" s="3" t="s">
        <v>96</v>
      </c>
      <c r="D88" s="53">
        <v>1</v>
      </c>
      <c r="E88" s="86">
        <v>16</v>
      </c>
      <c r="F88" s="242" t="s">
        <v>30</v>
      </c>
      <c r="G88" s="86">
        <v>40</v>
      </c>
      <c r="H88" s="86">
        <v>16</v>
      </c>
      <c r="I88" s="86">
        <v>18</v>
      </c>
      <c r="J88" s="104">
        <v>2</v>
      </c>
      <c r="K88" s="104">
        <v>1</v>
      </c>
      <c r="L88" s="104" t="s">
        <v>52</v>
      </c>
      <c r="M88" s="242" t="s">
        <v>290</v>
      </c>
      <c r="N88" s="104">
        <v>0.9</v>
      </c>
      <c r="O88" s="147">
        <v>8.36</v>
      </c>
      <c r="P88" s="147">
        <v>15.736000000000001</v>
      </c>
      <c r="Q88" s="147">
        <v>11.704000000000001</v>
      </c>
      <c r="R88" s="104"/>
      <c r="S88" s="86">
        <v>0.89600000000000002</v>
      </c>
      <c r="T88" s="104"/>
      <c r="U88" s="104"/>
      <c r="V88" s="104"/>
      <c r="W88" s="104"/>
      <c r="X88" s="289" t="s">
        <v>206</v>
      </c>
      <c r="Y88" s="5"/>
    </row>
    <row r="89" spans="1:25" ht="89.25" x14ac:dyDescent="0.25">
      <c r="A89" s="17"/>
      <c r="B89" s="22"/>
      <c r="C89" s="8" t="s">
        <v>339</v>
      </c>
      <c r="D89" s="53"/>
      <c r="E89" s="86"/>
      <c r="F89" s="242" t="s">
        <v>26</v>
      </c>
      <c r="G89" s="86"/>
      <c r="H89" s="86">
        <v>13</v>
      </c>
      <c r="I89" s="86">
        <v>12</v>
      </c>
      <c r="J89" s="104"/>
      <c r="K89" s="104"/>
      <c r="L89" s="104"/>
      <c r="M89" s="242"/>
      <c r="N89" s="104">
        <v>15.5</v>
      </c>
      <c r="O89" s="147">
        <v>2.88</v>
      </c>
      <c r="P89" s="153"/>
      <c r="Q89" s="147">
        <v>4.032</v>
      </c>
      <c r="R89" s="104"/>
      <c r="S89" s="86"/>
      <c r="T89" s="104"/>
      <c r="U89" s="104"/>
      <c r="V89" s="104"/>
      <c r="W89" s="104"/>
      <c r="X89" s="289"/>
      <c r="Y89" s="5"/>
    </row>
    <row r="90" spans="1:25" x14ac:dyDescent="0.25">
      <c r="A90" s="15">
        <v>31</v>
      </c>
      <c r="B90" s="76">
        <v>1.5</v>
      </c>
      <c r="C90" s="8" t="s">
        <v>196</v>
      </c>
      <c r="D90" s="4"/>
      <c r="E90" s="7"/>
      <c r="F90" s="244"/>
      <c r="G90" s="7"/>
      <c r="H90" s="7"/>
      <c r="I90" s="7"/>
      <c r="J90" s="106"/>
      <c r="K90" s="106"/>
      <c r="L90" s="106"/>
      <c r="M90" s="106"/>
      <c r="N90" s="106"/>
      <c r="O90" s="145"/>
      <c r="P90" s="145"/>
      <c r="Q90" s="145"/>
      <c r="R90" s="106"/>
      <c r="S90" s="7"/>
      <c r="T90" s="106"/>
      <c r="U90" s="106"/>
      <c r="V90" s="106"/>
      <c r="W90" s="106"/>
      <c r="X90" s="95"/>
      <c r="Y90" s="5"/>
    </row>
    <row r="91" spans="1:25" x14ac:dyDescent="0.25">
      <c r="A91" s="3"/>
      <c r="B91" s="3"/>
      <c r="C91" s="12"/>
      <c r="D91" s="3"/>
      <c r="E91" s="10"/>
      <c r="F91" s="10"/>
      <c r="G91" s="10"/>
      <c r="H91" s="10"/>
      <c r="I91" s="10"/>
      <c r="J91" s="3"/>
      <c r="K91" s="3"/>
      <c r="L91" s="3"/>
      <c r="M91" s="3"/>
      <c r="N91" s="3"/>
      <c r="O91" s="151"/>
      <c r="P91" s="151"/>
      <c r="Q91" s="151"/>
      <c r="R91" s="3"/>
      <c r="S91" s="10"/>
      <c r="T91" s="3"/>
      <c r="U91" s="3"/>
      <c r="V91" s="3"/>
      <c r="W91" s="3"/>
      <c r="X91" s="3"/>
    </row>
    <row r="92" spans="1:25" x14ac:dyDescent="0.25">
      <c r="A92" s="3"/>
      <c r="B92" s="3"/>
      <c r="C92" s="4" t="s">
        <v>35</v>
      </c>
      <c r="D92" s="3"/>
      <c r="E92" s="10"/>
      <c r="F92" s="10"/>
      <c r="G92" s="10"/>
      <c r="H92" s="10"/>
      <c r="I92" s="10"/>
      <c r="J92" s="3"/>
      <c r="K92" s="3"/>
      <c r="L92" s="3"/>
      <c r="M92" s="3"/>
      <c r="N92" s="3"/>
      <c r="O92" s="151"/>
      <c r="P92" s="254">
        <f>SUM(P8:P89)</f>
        <v>490.52</v>
      </c>
      <c r="Q92" s="254"/>
      <c r="S92" s="10">
        <f>SUM(S7:S90)</f>
        <v>18.18</v>
      </c>
      <c r="T92" s="3">
        <f>SUM(T7:T89)</f>
        <v>12.376000000000001</v>
      </c>
      <c r="U92" s="3"/>
      <c r="V92" s="3"/>
      <c r="W92" s="3"/>
      <c r="X92" s="3"/>
    </row>
    <row r="93" spans="1:25" x14ac:dyDescent="0.25">
      <c r="A93" s="12"/>
      <c r="B93" s="12"/>
      <c r="C93" s="136" t="s">
        <v>200</v>
      </c>
      <c r="D93" s="12"/>
      <c r="E93" s="12"/>
      <c r="F93" s="244"/>
      <c r="G93" s="12"/>
      <c r="H93" s="12"/>
      <c r="I93" s="106"/>
      <c r="J93" s="106"/>
      <c r="K93" s="106"/>
      <c r="L93" s="106"/>
      <c r="M93" s="106"/>
      <c r="N93" s="106"/>
      <c r="O93" s="145"/>
      <c r="P93" s="145"/>
      <c r="Q93" s="145"/>
      <c r="R93" s="106"/>
      <c r="S93" s="7"/>
      <c r="T93" s="106"/>
      <c r="U93" s="106"/>
      <c r="V93" s="106"/>
      <c r="W93" s="106"/>
      <c r="X93" s="12"/>
      <c r="Y93" s="5"/>
    </row>
    <row r="94" spans="1:25" x14ac:dyDescent="0.25">
      <c r="A94" s="288">
        <f>SUM(B7:B90)</f>
        <v>66.099999999999994</v>
      </c>
      <c r="B94" s="287"/>
      <c r="C94" s="136" t="s">
        <v>199</v>
      </c>
      <c r="D94" s="4"/>
      <c r="E94" s="7"/>
      <c r="F94" s="7"/>
      <c r="G94" s="7"/>
      <c r="H94" s="7"/>
      <c r="I94" s="7"/>
      <c r="J94" s="106"/>
      <c r="K94" s="106"/>
      <c r="L94" s="106"/>
      <c r="M94" s="106"/>
      <c r="N94" s="106"/>
      <c r="O94" s="145"/>
      <c r="P94" s="145"/>
      <c r="Q94" s="145">
        <f>Q10+Q16+Q22+Q25+Q28+Q31+Q37+Q41+Q54+Q57+Q67+Q72+Q73+Q79+Q81+Q86+Q88</f>
        <v>204.69399999999999</v>
      </c>
      <c r="R94" s="106"/>
      <c r="S94" s="7"/>
      <c r="T94" s="106"/>
      <c r="U94" s="106"/>
      <c r="V94" s="106"/>
      <c r="W94" s="106"/>
      <c r="X94" s="4"/>
      <c r="Y94" s="5"/>
    </row>
    <row r="95" spans="1:25" x14ac:dyDescent="0.25">
      <c r="A95" s="287"/>
      <c r="B95" s="287"/>
      <c r="C95" s="4" t="s">
        <v>36</v>
      </c>
      <c r="D95" s="4"/>
      <c r="E95" s="7"/>
      <c r="F95" s="7"/>
      <c r="G95" s="7"/>
      <c r="H95" s="7"/>
      <c r="I95" s="7"/>
      <c r="J95" s="106"/>
      <c r="K95" s="106"/>
      <c r="L95" s="106"/>
      <c r="M95" s="106"/>
      <c r="N95" s="106"/>
      <c r="O95" s="145"/>
      <c r="P95" s="145"/>
      <c r="Q95" s="145">
        <f>Q8+Q12+Q26+Q29+Q35+Q40+Q43+Q46+Q49+Q55</f>
        <v>142.054</v>
      </c>
      <c r="R95" s="106"/>
      <c r="S95" s="7"/>
      <c r="T95" s="106"/>
      <c r="U95" s="106"/>
      <c r="V95" s="106"/>
      <c r="W95" s="106"/>
      <c r="X95" s="4"/>
      <c r="Y95" s="5"/>
    </row>
    <row r="96" spans="1:25" x14ac:dyDescent="0.25">
      <c r="A96" s="287"/>
      <c r="B96" s="287"/>
      <c r="C96" s="136" t="s">
        <v>197</v>
      </c>
      <c r="D96" s="4"/>
      <c r="E96" s="7"/>
      <c r="F96" s="7"/>
      <c r="G96" s="7"/>
      <c r="H96" s="7"/>
      <c r="I96" s="7"/>
      <c r="J96" s="106"/>
      <c r="K96" s="106"/>
      <c r="L96" s="106"/>
      <c r="M96" s="106"/>
      <c r="N96" s="106"/>
      <c r="O96" s="145"/>
      <c r="P96" s="145"/>
      <c r="Q96" s="145">
        <f>Q7+Q11+Q14+Q24+Q27+Q30+Q33+Q36+Q38+Q44+Q47+Q51+Q56+Q69+Q70+Q76+Q89</f>
        <v>100.70799999999998</v>
      </c>
      <c r="R96" s="106"/>
      <c r="S96" s="7"/>
      <c r="T96" s="106"/>
      <c r="U96" s="106"/>
      <c r="V96" s="106"/>
      <c r="W96" s="106"/>
      <c r="X96" s="4"/>
      <c r="Y96" s="5"/>
    </row>
    <row r="97" spans="1:25" x14ac:dyDescent="0.25">
      <c r="A97" s="287"/>
      <c r="B97" s="287"/>
      <c r="C97" s="4" t="s">
        <v>38</v>
      </c>
      <c r="D97" s="4"/>
      <c r="E97" s="7"/>
      <c r="F97" s="7"/>
      <c r="G97" s="7"/>
      <c r="H97" s="7"/>
      <c r="I97" s="7"/>
      <c r="J97" s="106"/>
      <c r="K97" s="106"/>
      <c r="L97" s="106"/>
      <c r="M97" s="106"/>
      <c r="N97" s="106"/>
      <c r="O97" s="145"/>
      <c r="P97" s="145"/>
      <c r="Q97" s="145">
        <f>Q15+Q19+Q23+Q42+Q50+Q82</f>
        <v>10.972</v>
      </c>
      <c r="R97" s="106"/>
      <c r="S97" s="7"/>
      <c r="T97" s="106"/>
      <c r="U97" s="106"/>
      <c r="V97" s="106"/>
      <c r="W97" s="106"/>
      <c r="X97" s="4"/>
      <c r="Y97" s="5"/>
    </row>
    <row r="98" spans="1:25" x14ac:dyDescent="0.25">
      <c r="A98" s="287"/>
      <c r="B98" s="287"/>
      <c r="C98" s="4" t="s">
        <v>37</v>
      </c>
      <c r="D98" s="4"/>
      <c r="E98" s="7"/>
      <c r="F98" s="7"/>
      <c r="G98" s="7"/>
      <c r="H98" s="7"/>
      <c r="I98" s="7"/>
      <c r="J98" s="106"/>
      <c r="K98" s="106"/>
      <c r="L98" s="106"/>
      <c r="M98" s="106"/>
      <c r="N98" s="106"/>
      <c r="O98" s="145"/>
      <c r="P98" s="145"/>
      <c r="Q98" s="145">
        <f>Q17+Q61</f>
        <v>1.6</v>
      </c>
      <c r="R98" s="106"/>
      <c r="S98" s="7"/>
      <c r="T98" s="106"/>
      <c r="U98" s="106"/>
      <c r="V98" s="106"/>
      <c r="W98" s="106"/>
      <c r="X98" s="4"/>
      <c r="Y98" s="5"/>
    </row>
    <row r="99" spans="1:25" x14ac:dyDescent="0.25">
      <c r="A99" s="287"/>
      <c r="B99" s="287"/>
      <c r="C99" s="143" t="s">
        <v>198</v>
      </c>
      <c r="D99" s="4"/>
      <c r="E99" s="7"/>
      <c r="F99" s="7"/>
      <c r="G99" s="7"/>
      <c r="H99" s="7"/>
      <c r="I99" s="7"/>
      <c r="J99" s="106"/>
      <c r="K99" s="106"/>
      <c r="L99" s="106"/>
      <c r="M99" s="106"/>
      <c r="N99" s="106"/>
      <c r="O99" s="145"/>
      <c r="P99" s="145"/>
      <c r="Q99" s="145">
        <f>Q9+Q32+Q48+Q71+Q77</f>
        <v>12.224</v>
      </c>
      <c r="R99" s="106"/>
      <c r="S99" s="7"/>
      <c r="T99" s="106"/>
      <c r="U99" s="106"/>
      <c r="V99" s="106"/>
      <c r="W99" s="106"/>
      <c r="X99" s="4"/>
      <c r="Y99" s="5"/>
    </row>
    <row r="100" spans="1:25" x14ac:dyDescent="0.25">
      <c r="A100" s="287"/>
      <c r="B100" s="287"/>
      <c r="C100" s="136" t="s">
        <v>201</v>
      </c>
      <c r="D100" s="4"/>
      <c r="E100" s="7"/>
      <c r="F100" s="7"/>
      <c r="G100" s="7"/>
      <c r="H100" s="7"/>
      <c r="I100" s="7"/>
      <c r="J100" s="106"/>
      <c r="K100" s="106"/>
      <c r="L100" s="106"/>
      <c r="M100" s="106"/>
      <c r="N100" s="106"/>
      <c r="O100" s="145"/>
      <c r="P100" s="145"/>
      <c r="Q100" s="145">
        <f>Q39+Q45+Q68+Q83</f>
        <v>18.96</v>
      </c>
      <c r="R100" s="106"/>
      <c r="S100" s="7"/>
      <c r="T100" s="106"/>
      <c r="U100" s="106"/>
      <c r="V100" s="106"/>
      <c r="W100" s="106"/>
      <c r="X100" s="4"/>
      <c r="Y100" s="5"/>
    </row>
    <row r="101" spans="1:25" x14ac:dyDescent="0.25">
      <c r="A101" s="287"/>
      <c r="B101" s="287"/>
      <c r="D101" s="4"/>
      <c r="E101" s="7"/>
      <c r="F101" s="7"/>
      <c r="G101" s="7"/>
      <c r="H101" s="7"/>
      <c r="I101" s="7"/>
      <c r="J101" s="106"/>
      <c r="K101" s="106"/>
      <c r="L101" s="106"/>
      <c r="M101" s="106"/>
      <c r="N101" s="106"/>
      <c r="O101" s="145"/>
      <c r="P101" s="145"/>
      <c r="Q101" s="145"/>
      <c r="R101" s="106"/>
      <c r="S101" s="7"/>
      <c r="T101" s="106"/>
      <c r="U101" s="106"/>
      <c r="V101" s="106"/>
      <c r="W101" s="106"/>
      <c r="X101" s="4"/>
      <c r="Y101" s="5"/>
    </row>
    <row r="102" spans="1:25" x14ac:dyDescent="0.25">
      <c r="A102" s="287"/>
      <c r="B102" s="287"/>
      <c r="D102" s="4"/>
      <c r="E102" s="7"/>
      <c r="F102" s="7"/>
      <c r="G102" s="7"/>
      <c r="H102" s="7"/>
      <c r="I102" s="7"/>
      <c r="J102" s="106"/>
      <c r="K102" s="106"/>
      <c r="L102" s="106"/>
      <c r="M102" s="106"/>
      <c r="N102" s="106"/>
      <c r="O102" s="145"/>
      <c r="P102" s="145"/>
      <c r="Q102" s="145"/>
      <c r="R102" s="106"/>
      <c r="S102" s="7"/>
      <c r="T102" s="106"/>
      <c r="U102" s="106"/>
      <c r="V102" s="106"/>
      <c r="W102" s="106"/>
      <c r="X102" s="4"/>
      <c r="Y102" s="5"/>
    </row>
    <row r="109" spans="1:25" x14ac:dyDescent="0.25">
      <c r="B109" s="249">
        <f>SUM(B7:B90)</f>
        <v>66.099999999999994</v>
      </c>
    </row>
  </sheetData>
  <mergeCells count="45">
    <mergeCell ref="X73:X75"/>
    <mergeCell ref="X49:X50"/>
    <mergeCell ref="X76:X78"/>
    <mergeCell ref="X81:X83"/>
    <mergeCell ref="X88:X89"/>
    <mergeCell ref="X55:X56"/>
    <mergeCell ref="N4:N5"/>
    <mergeCell ref="H1:H5"/>
    <mergeCell ref="X18:X19"/>
    <mergeCell ref="X22:X25"/>
    <mergeCell ref="X26:X28"/>
    <mergeCell ref="N1:N3"/>
    <mergeCell ref="Q3:Q5"/>
    <mergeCell ref="S3:S5"/>
    <mergeCell ref="J1:J5"/>
    <mergeCell ref="X10:X12"/>
    <mergeCell ref="X7:X9"/>
    <mergeCell ref="X1:X3"/>
    <mergeCell ref="X4:X5"/>
    <mergeCell ref="X29:X31"/>
    <mergeCell ref="X35:X37"/>
    <mergeCell ref="X47:X48"/>
    <mergeCell ref="X67:X69"/>
    <mergeCell ref="X70:X72"/>
    <mergeCell ref="A94:B102"/>
    <mergeCell ref="A1:A5"/>
    <mergeCell ref="B1:B5"/>
    <mergeCell ref="D1:D5"/>
    <mergeCell ref="E1:E5"/>
    <mergeCell ref="F1:F5"/>
    <mergeCell ref="G1:G5"/>
    <mergeCell ref="O1:Q2"/>
    <mergeCell ref="V4:V5"/>
    <mergeCell ref="W4:W5"/>
    <mergeCell ref="K1:K5"/>
    <mergeCell ref="L1:L5"/>
    <mergeCell ref="M1:M5"/>
    <mergeCell ref="I1:I5"/>
    <mergeCell ref="O3:O5"/>
    <mergeCell ref="P3:P5"/>
    <mergeCell ref="T3:T5"/>
    <mergeCell ref="U3:U5"/>
    <mergeCell ref="V3:W3"/>
    <mergeCell ref="R1:R5"/>
    <mergeCell ref="S1:W2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view="pageBreakPreview" zoomScale="70" zoomScaleNormal="75" zoomScaleSheetLayoutView="70" workbookViewId="0">
      <pane ySplit="5" topLeftCell="A6" activePane="bottomLeft" state="frozen"/>
      <selection pane="bottomLeft" activeCell="A105" sqref="A105:C105"/>
    </sheetView>
  </sheetViews>
  <sheetFormatPr defaultRowHeight="15" x14ac:dyDescent="0.25"/>
  <cols>
    <col min="1" max="1" width="5" style="148" customWidth="1"/>
    <col min="2" max="2" width="4" style="148" customWidth="1"/>
    <col min="3" max="3" width="40" style="148" bestFit="1" customWidth="1"/>
    <col min="4" max="4" width="5.140625" style="148" customWidth="1"/>
    <col min="5" max="5" width="6.28515625" style="199" customWidth="1"/>
    <col min="6" max="6" width="8.7109375" style="9" customWidth="1"/>
    <col min="7" max="7" width="4.42578125" style="199" customWidth="1"/>
    <col min="8" max="8" width="6.28515625" style="199" customWidth="1"/>
    <col min="9" max="9" width="9.140625" style="199"/>
    <col min="10" max="10" width="7" style="148" customWidth="1"/>
    <col min="11" max="11" width="6.85546875" style="148" customWidth="1"/>
    <col min="12" max="12" width="6.28515625" style="148" customWidth="1"/>
    <col min="13" max="13" width="6.5703125" style="148" customWidth="1"/>
    <col min="14" max="14" width="11.28515625" style="148" customWidth="1"/>
    <col min="15" max="15" width="6.85546875" style="199" customWidth="1"/>
    <col min="16" max="16" width="8.140625" style="199" customWidth="1"/>
    <col min="17" max="17" width="7.5703125" style="199" customWidth="1"/>
    <col min="18" max="18" width="5.7109375" style="148" customWidth="1"/>
    <col min="19" max="19" width="6.85546875" style="148" customWidth="1"/>
    <col min="20" max="20" width="5" style="148" customWidth="1"/>
    <col min="21" max="21" width="5.7109375" style="148" customWidth="1"/>
    <col min="22" max="22" width="6.140625" style="148" customWidth="1"/>
    <col min="23" max="23" width="9" style="148" customWidth="1"/>
    <col min="24" max="24" width="24.28515625" style="148" customWidth="1"/>
    <col min="25" max="16384" width="9.140625" style="148"/>
  </cols>
  <sheetData>
    <row r="1" spans="1:26" ht="15" customHeight="1" x14ac:dyDescent="0.25">
      <c r="A1" s="294" t="s">
        <v>46</v>
      </c>
      <c r="B1" s="294" t="s">
        <v>0</v>
      </c>
      <c r="C1" s="14" t="s">
        <v>47</v>
      </c>
      <c r="D1" s="294" t="s">
        <v>1</v>
      </c>
      <c r="E1" s="295" t="s">
        <v>48</v>
      </c>
      <c r="F1" s="283" t="s">
        <v>2</v>
      </c>
      <c r="G1" s="295" t="s">
        <v>3</v>
      </c>
      <c r="H1" s="295" t="s">
        <v>43</v>
      </c>
      <c r="I1" s="295" t="s">
        <v>4</v>
      </c>
      <c r="J1" s="294" t="s">
        <v>5</v>
      </c>
      <c r="K1" s="294" t="s">
        <v>6</v>
      </c>
      <c r="L1" s="294" t="s">
        <v>7</v>
      </c>
      <c r="M1" s="294" t="s">
        <v>8</v>
      </c>
      <c r="N1" s="294" t="s">
        <v>9</v>
      </c>
      <c r="O1" s="296" t="s">
        <v>10</v>
      </c>
      <c r="P1" s="296"/>
      <c r="Q1" s="296"/>
      <c r="R1" s="294" t="s">
        <v>11</v>
      </c>
      <c r="S1" s="296" t="s">
        <v>49</v>
      </c>
      <c r="T1" s="296"/>
      <c r="U1" s="296"/>
      <c r="V1" s="296"/>
      <c r="W1" s="296"/>
      <c r="X1" s="296" t="s">
        <v>12</v>
      </c>
      <c r="Y1" s="196"/>
    </row>
    <row r="2" spans="1:26" ht="25.5" customHeight="1" x14ac:dyDescent="0.25">
      <c r="A2" s="294"/>
      <c r="B2" s="294"/>
      <c r="C2" s="14" t="s">
        <v>340</v>
      </c>
      <c r="D2" s="294"/>
      <c r="E2" s="295"/>
      <c r="F2" s="283"/>
      <c r="G2" s="295"/>
      <c r="H2" s="295"/>
      <c r="I2" s="295"/>
      <c r="J2" s="294"/>
      <c r="K2" s="294"/>
      <c r="L2" s="294"/>
      <c r="M2" s="294"/>
      <c r="N2" s="294"/>
      <c r="O2" s="296"/>
      <c r="P2" s="296"/>
      <c r="Q2" s="296"/>
      <c r="R2" s="294"/>
      <c r="S2" s="296"/>
      <c r="T2" s="296"/>
      <c r="U2" s="296"/>
      <c r="V2" s="296"/>
      <c r="W2" s="296"/>
      <c r="X2" s="296"/>
      <c r="Y2" s="196"/>
    </row>
    <row r="3" spans="1:26" ht="28.5" customHeight="1" x14ac:dyDescent="0.25">
      <c r="A3" s="294"/>
      <c r="B3" s="294"/>
      <c r="C3" s="14" t="s">
        <v>13</v>
      </c>
      <c r="D3" s="294"/>
      <c r="E3" s="295"/>
      <c r="F3" s="283"/>
      <c r="G3" s="295"/>
      <c r="H3" s="295"/>
      <c r="I3" s="295"/>
      <c r="J3" s="294"/>
      <c r="K3" s="294"/>
      <c r="L3" s="294"/>
      <c r="M3" s="294"/>
      <c r="N3" s="294"/>
      <c r="O3" s="295" t="s">
        <v>14</v>
      </c>
      <c r="P3" s="295" t="s">
        <v>120</v>
      </c>
      <c r="Q3" s="295" t="s">
        <v>40</v>
      </c>
      <c r="R3" s="294"/>
      <c r="S3" s="294" t="s">
        <v>15</v>
      </c>
      <c r="T3" s="294" t="s">
        <v>16</v>
      </c>
      <c r="U3" s="294" t="s">
        <v>17</v>
      </c>
      <c r="V3" s="296" t="s">
        <v>18</v>
      </c>
      <c r="W3" s="296"/>
      <c r="X3" s="296"/>
      <c r="Y3" s="196"/>
    </row>
    <row r="4" spans="1:26" ht="18.75" customHeight="1" x14ac:dyDescent="0.25">
      <c r="A4" s="294"/>
      <c r="B4" s="294"/>
      <c r="C4" s="14" t="s">
        <v>19</v>
      </c>
      <c r="D4" s="294"/>
      <c r="E4" s="295"/>
      <c r="F4" s="283"/>
      <c r="G4" s="295"/>
      <c r="H4" s="295"/>
      <c r="I4" s="295"/>
      <c r="J4" s="294"/>
      <c r="K4" s="294"/>
      <c r="L4" s="294"/>
      <c r="M4" s="294"/>
      <c r="N4" s="296" t="s">
        <v>20</v>
      </c>
      <c r="O4" s="295"/>
      <c r="P4" s="295"/>
      <c r="Q4" s="295"/>
      <c r="R4" s="294"/>
      <c r="S4" s="294"/>
      <c r="T4" s="294"/>
      <c r="U4" s="294"/>
      <c r="V4" s="294" t="s">
        <v>21</v>
      </c>
      <c r="W4" s="294" t="s">
        <v>22</v>
      </c>
      <c r="X4" s="296"/>
      <c r="Y4" s="196"/>
    </row>
    <row r="5" spans="1:26" ht="21" customHeight="1" x14ac:dyDescent="0.25">
      <c r="A5" s="294"/>
      <c r="B5" s="294"/>
      <c r="C5" s="14" t="s">
        <v>23</v>
      </c>
      <c r="D5" s="294"/>
      <c r="E5" s="295"/>
      <c r="F5" s="283"/>
      <c r="G5" s="295"/>
      <c r="H5" s="295"/>
      <c r="I5" s="295"/>
      <c r="J5" s="294"/>
      <c r="K5" s="294"/>
      <c r="L5" s="294"/>
      <c r="M5" s="294"/>
      <c r="N5" s="296"/>
      <c r="O5" s="295"/>
      <c r="P5" s="295"/>
      <c r="Q5" s="295"/>
      <c r="R5" s="294"/>
      <c r="S5" s="294"/>
      <c r="T5" s="294"/>
      <c r="U5" s="294"/>
      <c r="V5" s="294"/>
      <c r="W5" s="294"/>
      <c r="X5" s="296"/>
      <c r="Y5" s="196"/>
    </row>
    <row r="6" spans="1:26" x14ac:dyDescent="0.25">
      <c r="A6" s="14">
        <v>1</v>
      </c>
      <c r="B6" s="14">
        <v>2</v>
      </c>
      <c r="C6" s="14">
        <v>3</v>
      </c>
      <c r="D6" s="14">
        <v>4</v>
      </c>
      <c r="E6" s="1">
        <v>5</v>
      </c>
      <c r="F6" s="7">
        <v>6</v>
      </c>
      <c r="G6" s="1">
        <v>7</v>
      </c>
      <c r="H6" s="1">
        <v>8</v>
      </c>
      <c r="I6" s="1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">
        <v>15</v>
      </c>
      <c r="P6" s="1">
        <v>16</v>
      </c>
      <c r="Q6" s="1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196"/>
    </row>
    <row r="7" spans="1:26" x14ac:dyDescent="0.25">
      <c r="A7" s="65">
        <v>1</v>
      </c>
      <c r="B7" s="66">
        <v>0.7</v>
      </c>
      <c r="C7" s="67" t="s">
        <v>141</v>
      </c>
      <c r="D7" s="139">
        <v>1</v>
      </c>
      <c r="E7" s="69">
        <v>12</v>
      </c>
      <c r="F7" s="244" t="s">
        <v>26</v>
      </c>
      <c r="G7" s="69">
        <v>25</v>
      </c>
      <c r="H7" s="69">
        <v>12</v>
      </c>
      <c r="I7" s="69">
        <v>14</v>
      </c>
      <c r="J7" s="139">
        <v>3</v>
      </c>
      <c r="K7" s="139">
        <v>2</v>
      </c>
      <c r="L7" s="139" t="s">
        <v>85</v>
      </c>
      <c r="M7" s="252" t="s">
        <v>278</v>
      </c>
      <c r="N7" s="139">
        <v>0.5</v>
      </c>
      <c r="O7" s="69">
        <v>2</v>
      </c>
      <c r="P7" s="69">
        <f>Q8+Q7+Q9</f>
        <v>3.5</v>
      </c>
      <c r="Q7" s="69">
        <v>1.4</v>
      </c>
      <c r="R7" s="102">
        <v>1</v>
      </c>
      <c r="S7" s="139"/>
      <c r="T7" s="139"/>
      <c r="U7" s="139"/>
      <c r="V7" s="139"/>
      <c r="W7" s="139"/>
      <c r="X7" s="70"/>
      <c r="Y7" s="196"/>
      <c r="Z7" s="197"/>
    </row>
    <row r="8" spans="1:26" ht="89.25" customHeight="1" x14ac:dyDescent="0.25">
      <c r="A8" s="71"/>
      <c r="B8" s="124"/>
      <c r="C8" s="72" t="s">
        <v>341</v>
      </c>
      <c r="D8" s="139"/>
      <c r="E8" s="69"/>
      <c r="F8" s="244" t="s">
        <v>31</v>
      </c>
      <c r="G8" s="69"/>
      <c r="H8" s="209">
        <v>11</v>
      </c>
      <c r="I8" s="69">
        <v>11</v>
      </c>
      <c r="J8" s="139"/>
      <c r="K8" s="139"/>
      <c r="L8" s="139"/>
      <c r="M8" s="246"/>
      <c r="N8" s="139">
        <v>8</v>
      </c>
      <c r="O8" s="69">
        <v>2</v>
      </c>
      <c r="P8" s="69"/>
      <c r="Q8" s="69">
        <v>1.4</v>
      </c>
      <c r="R8" s="102">
        <v>1</v>
      </c>
      <c r="S8" s="139"/>
      <c r="T8" s="139"/>
      <c r="U8" s="139"/>
      <c r="V8" s="139"/>
      <c r="W8" s="139"/>
      <c r="X8" s="70"/>
      <c r="Y8" s="196"/>
    </row>
    <row r="9" spans="1:26" x14ac:dyDescent="0.25">
      <c r="A9" s="74"/>
      <c r="B9" s="124"/>
      <c r="C9" s="67"/>
      <c r="D9" s="139"/>
      <c r="E9" s="69"/>
      <c r="F9" s="244" t="s">
        <v>30</v>
      </c>
      <c r="G9" s="69"/>
      <c r="H9" s="209">
        <v>12</v>
      </c>
      <c r="I9" s="69">
        <v>12</v>
      </c>
      <c r="J9" s="139"/>
      <c r="K9" s="139"/>
      <c r="L9" s="139"/>
      <c r="M9" s="246"/>
      <c r="N9" s="139"/>
      <c r="O9" s="69">
        <v>1</v>
      </c>
      <c r="P9" s="69"/>
      <c r="Q9" s="69">
        <v>0.7</v>
      </c>
      <c r="R9" s="102"/>
      <c r="S9" s="139"/>
      <c r="T9" s="139"/>
      <c r="U9" s="139"/>
      <c r="V9" s="139"/>
      <c r="W9" s="139"/>
      <c r="X9" s="70"/>
      <c r="Y9" s="196"/>
    </row>
    <row r="10" spans="1:26" x14ac:dyDescent="0.25">
      <c r="A10" s="192">
        <v>2</v>
      </c>
      <c r="B10" s="193">
        <v>0.3</v>
      </c>
      <c r="C10" s="194" t="s">
        <v>223</v>
      </c>
      <c r="D10" s="14">
        <v>1</v>
      </c>
      <c r="E10" s="1">
        <v>12</v>
      </c>
      <c r="F10" s="244" t="s">
        <v>26</v>
      </c>
      <c r="G10" s="1">
        <v>25</v>
      </c>
      <c r="H10" s="1">
        <v>12</v>
      </c>
      <c r="I10" s="1">
        <v>14</v>
      </c>
      <c r="J10" s="14">
        <v>3</v>
      </c>
      <c r="K10" s="14">
        <v>2</v>
      </c>
      <c r="L10" s="14" t="s">
        <v>85</v>
      </c>
      <c r="M10" s="245" t="s">
        <v>278</v>
      </c>
      <c r="N10" s="14">
        <v>0.4</v>
      </c>
      <c r="O10" s="1">
        <v>2</v>
      </c>
      <c r="P10" s="1">
        <f>Q10+Q11</f>
        <v>1.2</v>
      </c>
      <c r="Q10" s="1">
        <f>O10*B10</f>
        <v>0.6</v>
      </c>
      <c r="R10" s="126"/>
      <c r="S10" s="14"/>
      <c r="T10" s="14"/>
      <c r="U10" s="14"/>
      <c r="V10" s="14"/>
      <c r="W10" s="14"/>
      <c r="X10" s="195"/>
      <c r="Y10" s="196"/>
    </row>
    <row r="11" spans="1:26" ht="89.25" customHeight="1" x14ac:dyDescent="0.25">
      <c r="A11" s="198"/>
      <c r="B11" s="193"/>
      <c r="C11" s="2" t="s">
        <v>342</v>
      </c>
      <c r="D11" s="14"/>
      <c r="E11" s="14"/>
      <c r="F11" s="244" t="s">
        <v>31</v>
      </c>
      <c r="G11" s="1"/>
      <c r="H11" s="1">
        <v>12</v>
      </c>
      <c r="I11" s="1">
        <v>10</v>
      </c>
      <c r="J11" s="14"/>
      <c r="K11" s="14"/>
      <c r="M11" s="253"/>
      <c r="N11" s="14">
        <v>7.5</v>
      </c>
      <c r="O11" s="1">
        <v>2</v>
      </c>
      <c r="P11" s="1"/>
      <c r="Q11" s="1">
        <f>O11*B10</f>
        <v>0.6</v>
      </c>
      <c r="R11" s="126"/>
      <c r="S11" s="14"/>
      <c r="T11" s="14"/>
      <c r="U11" s="14"/>
      <c r="V11" s="14"/>
      <c r="W11" s="14"/>
      <c r="X11" s="195"/>
      <c r="Y11" s="196"/>
    </row>
    <row r="12" spans="1:26" ht="25.5" customHeight="1" x14ac:dyDescent="0.25">
      <c r="A12" s="65">
        <v>3</v>
      </c>
      <c r="B12" s="66">
        <v>0.1</v>
      </c>
      <c r="C12" s="72" t="s">
        <v>39</v>
      </c>
      <c r="D12" s="139">
        <v>1</v>
      </c>
      <c r="E12" s="69"/>
      <c r="F12" s="244"/>
      <c r="G12" s="69"/>
      <c r="H12" s="69"/>
      <c r="I12" s="69"/>
      <c r="J12" s="139"/>
      <c r="K12" s="139"/>
      <c r="L12" s="139"/>
      <c r="M12" s="246"/>
      <c r="N12" s="139"/>
      <c r="O12" s="69"/>
      <c r="P12" s="69"/>
      <c r="Q12" s="69"/>
      <c r="R12" s="102"/>
      <c r="S12" s="139"/>
      <c r="T12" s="139"/>
      <c r="U12" s="139"/>
      <c r="V12" s="139"/>
      <c r="W12" s="139"/>
      <c r="X12" s="139"/>
      <c r="Y12" s="196"/>
    </row>
    <row r="13" spans="1:26" ht="76.5" customHeight="1" x14ac:dyDescent="0.25">
      <c r="A13" s="74"/>
      <c r="B13" s="75"/>
      <c r="C13" s="72" t="s">
        <v>343</v>
      </c>
      <c r="D13" s="139"/>
      <c r="E13" s="69"/>
      <c r="F13" s="244"/>
      <c r="G13" s="69"/>
      <c r="H13" s="69"/>
      <c r="I13" s="69"/>
      <c r="J13" s="139"/>
      <c r="K13" s="139"/>
      <c r="L13" s="139"/>
      <c r="M13" s="246"/>
      <c r="N13" s="139"/>
      <c r="O13" s="69"/>
      <c r="P13" s="69"/>
      <c r="Q13" s="69"/>
      <c r="R13" s="102"/>
      <c r="S13" s="139"/>
      <c r="T13" s="139"/>
      <c r="U13" s="139"/>
      <c r="V13" s="139"/>
      <c r="W13" s="139"/>
      <c r="X13" s="139"/>
      <c r="Y13" s="196"/>
    </row>
    <row r="14" spans="1:26" x14ac:dyDescent="0.25">
      <c r="A14" s="192">
        <v>4</v>
      </c>
      <c r="B14" s="193">
        <v>0.5</v>
      </c>
      <c r="C14" s="194" t="s">
        <v>124</v>
      </c>
      <c r="D14" s="14">
        <v>1</v>
      </c>
      <c r="E14" s="1">
        <v>8</v>
      </c>
      <c r="F14" s="244" t="s">
        <v>26</v>
      </c>
      <c r="G14" s="1">
        <v>15</v>
      </c>
      <c r="H14" s="1">
        <v>8</v>
      </c>
      <c r="I14" s="1">
        <v>10</v>
      </c>
      <c r="J14" s="14">
        <v>3</v>
      </c>
      <c r="K14" s="14">
        <v>2</v>
      </c>
      <c r="L14" s="14" t="s">
        <v>175</v>
      </c>
      <c r="M14" s="245" t="s">
        <v>278</v>
      </c>
      <c r="N14" s="14">
        <v>1</v>
      </c>
      <c r="O14" s="1">
        <v>6</v>
      </c>
      <c r="P14" s="1">
        <v>3.2</v>
      </c>
      <c r="Q14" s="1">
        <v>3</v>
      </c>
      <c r="R14" s="126"/>
      <c r="S14" s="14"/>
      <c r="T14" s="14"/>
      <c r="U14" s="14"/>
      <c r="V14" s="14"/>
      <c r="W14" s="14"/>
      <c r="X14" s="296" t="s">
        <v>213</v>
      </c>
      <c r="Y14" s="196"/>
    </row>
    <row r="15" spans="1:26" ht="89.25" customHeight="1" x14ac:dyDescent="0.25">
      <c r="A15" s="200"/>
      <c r="B15" s="201"/>
      <c r="C15" s="2" t="s">
        <v>344</v>
      </c>
      <c r="D15" s="14"/>
      <c r="E15" s="1"/>
      <c r="F15" s="244" t="s">
        <v>24</v>
      </c>
      <c r="G15" s="1"/>
      <c r="H15" s="1">
        <v>8</v>
      </c>
      <c r="I15" s="1">
        <v>9</v>
      </c>
      <c r="J15" s="14"/>
      <c r="K15" s="14"/>
      <c r="L15" s="14"/>
      <c r="M15" s="245"/>
      <c r="N15" s="14">
        <v>13.5</v>
      </c>
      <c r="O15" s="1">
        <v>0.4</v>
      </c>
      <c r="P15" s="1"/>
      <c r="Q15" s="1">
        <v>0.2</v>
      </c>
      <c r="R15" s="126"/>
      <c r="S15" s="14"/>
      <c r="T15" s="14"/>
      <c r="U15" s="14"/>
      <c r="V15" s="14"/>
      <c r="W15" s="14"/>
      <c r="X15" s="296"/>
      <c r="Y15" s="196"/>
    </row>
    <row r="16" spans="1:26" x14ac:dyDescent="0.25">
      <c r="A16" s="65">
        <v>5</v>
      </c>
      <c r="B16" s="66">
        <v>2.1</v>
      </c>
      <c r="C16" s="67" t="s">
        <v>151</v>
      </c>
      <c r="D16" s="139">
        <v>1</v>
      </c>
      <c r="E16" s="69">
        <v>8</v>
      </c>
      <c r="F16" s="244" t="s">
        <v>27</v>
      </c>
      <c r="G16" s="69">
        <v>15</v>
      </c>
      <c r="H16" s="69">
        <v>8</v>
      </c>
      <c r="I16" s="69">
        <v>12</v>
      </c>
      <c r="J16" s="139">
        <v>2</v>
      </c>
      <c r="K16" s="139">
        <v>1</v>
      </c>
      <c r="L16" s="139" t="s">
        <v>175</v>
      </c>
      <c r="M16" s="246" t="s">
        <v>305</v>
      </c>
      <c r="N16" s="139">
        <v>1</v>
      </c>
      <c r="O16" s="69">
        <v>6</v>
      </c>
      <c r="P16" s="69">
        <v>18.899999999999999</v>
      </c>
      <c r="Q16" s="69">
        <v>12.6</v>
      </c>
      <c r="R16" s="102"/>
      <c r="S16" s="139"/>
      <c r="T16" s="139"/>
      <c r="U16" s="139"/>
      <c r="V16" s="139"/>
      <c r="W16" s="139"/>
      <c r="X16" s="297" t="s">
        <v>213</v>
      </c>
      <c r="Y16" s="196"/>
    </row>
    <row r="17" spans="1:25" ht="76.5" customHeight="1" x14ac:dyDescent="0.25">
      <c r="A17" s="74"/>
      <c r="B17" s="75"/>
      <c r="C17" s="72" t="s">
        <v>345</v>
      </c>
      <c r="D17" s="139"/>
      <c r="E17" s="69">
        <v>7</v>
      </c>
      <c r="F17" s="244" t="s">
        <v>26</v>
      </c>
      <c r="G17" s="69"/>
      <c r="H17" s="69">
        <v>7</v>
      </c>
      <c r="I17" s="69">
        <v>8</v>
      </c>
      <c r="J17" s="139"/>
      <c r="K17" s="139"/>
      <c r="L17" s="139"/>
      <c r="M17" s="246"/>
      <c r="N17" s="139">
        <v>17</v>
      </c>
      <c r="O17" s="69">
        <v>3</v>
      </c>
      <c r="P17" s="69"/>
      <c r="Q17" s="69">
        <v>6.3</v>
      </c>
      <c r="R17" s="102"/>
      <c r="S17" s="139"/>
      <c r="T17" s="139"/>
      <c r="U17" s="139"/>
      <c r="V17" s="139"/>
      <c r="W17" s="139"/>
      <c r="X17" s="297"/>
      <c r="Y17" s="196"/>
    </row>
    <row r="18" spans="1:25" x14ac:dyDescent="0.25">
      <c r="A18" s="192">
        <v>6</v>
      </c>
      <c r="B18" s="193">
        <v>1.1000000000000001</v>
      </c>
      <c r="C18" s="194" t="s">
        <v>140</v>
      </c>
      <c r="D18" s="14">
        <v>1</v>
      </c>
      <c r="E18" s="1">
        <v>14</v>
      </c>
      <c r="F18" s="244" t="s">
        <v>26</v>
      </c>
      <c r="G18" s="1">
        <v>25</v>
      </c>
      <c r="H18" s="1">
        <v>14</v>
      </c>
      <c r="I18" s="1">
        <v>12</v>
      </c>
      <c r="J18" s="14">
        <v>3</v>
      </c>
      <c r="K18" s="14">
        <v>2</v>
      </c>
      <c r="L18" s="14" t="s">
        <v>176</v>
      </c>
      <c r="M18" s="245" t="s">
        <v>306</v>
      </c>
      <c r="N18" s="14">
        <v>1</v>
      </c>
      <c r="O18" s="1">
        <v>13</v>
      </c>
      <c r="P18" s="1">
        <f>Q18+Q19</f>
        <v>15.4</v>
      </c>
      <c r="Q18" s="1">
        <f>O18*B18</f>
        <v>14.3</v>
      </c>
      <c r="R18" s="126"/>
      <c r="S18" s="14"/>
      <c r="T18" s="14"/>
      <c r="U18" s="14"/>
      <c r="V18" s="14"/>
      <c r="W18" s="14"/>
      <c r="X18" s="296" t="s">
        <v>224</v>
      </c>
      <c r="Y18" s="196"/>
    </row>
    <row r="19" spans="1:25" ht="76.5" customHeight="1" x14ac:dyDescent="0.25">
      <c r="A19" s="200"/>
      <c r="B19" s="201"/>
      <c r="C19" s="2" t="s">
        <v>346</v>
      </c>
      <c r="D19" s="14"/>
      <c r="E19" s="1"/>
      <c r="F19" s="244" t="s">
        <v>27</v>
      </c>
      <c r="G19" s="1"/>
      <c r="H19" s="1">
        <v>13</v>
      </c>
      <c r="I19" s="1">
        <v>12</v>
      </c>
      <c r="J19" s="14"/>
      <c r="K19" s="14"/>
      <c r="L19" s="14"/>
      <c r="M19" s="245"/>
      <c r="N19" s="14">
        <v>18.5</v>
      </c>
      <c r="O19" s="1">
        <v>1</v>
      </c>
      <c r="P19" s="1"/>
      <c r="Q19" s="1">
        <f>O19*B18</f>
        <v>1.1000000000000001</v>
      </c>
      <c r="R19" s="126"/>
      <c r="S19" s="14"/>
      <c r="T19" s="14"/>
      <c r="U19" s="14"/>
      <c r="V19" s="14"/>
      <c r="W19" s="14"/>
      <c r="X19" s="296"/>
      <c r="Y19" s="196"/>
    </row>
    <row r="20" spans="1:25" x14ac:dyDescent="0.25">
      <c r="A20" s="65">
        <v>7</v>
      </c>
      <c r="B20" s="66">
        <v>1.7</v>
      </c>
      <c r="C20" s="67" t="s">
        <v>150</v>
      </c>
      <c r="D20" s="139">
        <v>1</v>
      </c>
      <c r="E20" s="69">
        <v>12</v>
      </c>
      <c r="F20" s="244" t="s">
        <v>26</v>
      </c>
      <c r="G20" s="69">
        <v>27</v>
      </c>
      <c r="H20" s="69">
        <v>12</v>
      </c>
      <c r="I20" s="69">
        <v>10</v>
      </c>
      <c r="J20" s="139">
        <v>3</v>
      </c>
      <c r="K20" s="139">
        <v>2</v>
      </c>
      <c r="L20" s="139" t="s">
        <v>176</v>
      </c>
      <c r="M20" s="246" t="s">
        <v>297</v>
      </c>
      <c r="N20" s="139">
        <v>0.8</v>
      </c>
      <c r="O20" s="69">
        <v>6</v>
      </c>
      <c r="P20" s="69">
        <f>Q20+Q21+Q22</f>
        <v>22.1</v>
      </c>
      <c r="Q20" s="69">
        <f>O20*B20</f>
        <v>10.199999999999999</v>
      </c>
      <c r="R20" s="102"/>
      <c r="S20" s="139"/>
      <c r="T20" s="139"/>
      <c r="U20" s="139"/>
      <c r="V20" s="139"/>
      <c r="W20" s="139"/>
      <c r="X20" s="297" t="s">
        <v>225</v>
      </c>
      <c r="Y20" s="196"/>
    </row>
    <row r="21" spans="1:25" ht="76.5" customHeight="1" x14ac:dyDescent="0.25">
      <c r="A21" s="71"/>
      <c r="B21" s="66"/>
      <c r="C21" s="72" t="s">
        <v>347</v>
      </c>
      <c r="D21" s="139"/>
      <c r="E21" s="69"/>
      <c r="F21" s="244" t="s">
        <v>27</v>
      </c>
      <c r="G21" s="69"/>
      <c r="H21" s="69">
        <v>14</v>
      </c>
      <c r="I21" s="69">
        <v>14</v>
      </c>
      <c r="J21" s="139">
        <v>3</v>
      </c>
      <c r="K21" s="139"/>
      <c r="L21" s="139"/>
      <c r="M21" s="246"/>
      <c r="N21" s="139">
        <v>18.5</v>
      </c>
      <c r="O21" s="69">
        <v>4</v>
      </c>
      <c r="P21" s="69"/>
      <c r="Q21" s="69">
        <f>O21*B20</f>
        <v>6.8</v>
      </c>
      <c r="R21" s="102"/>
      <c r="S21" s="139"/>
      <c r="T21" s="139"/>
      <c r="U21" s="139"/>
      <c r="V21" s="139"/>
      <c r="W21" s="139"/>
      <c r="X21" s="297"/>
      <c r="Y21" s="196"/>
    </row>
    <row r="22" spans="1:25" x14ac:dyDescent="0.25">
      <c r="A22" s="71"/>
      <c r="B22" s="77"/>
      <c r="C22" s="73"/>
      <c r="D22" s="139"/>
      <c r="E22" s="69">
        <v>14</v>
      </c>
      <c r="F22" s="244" t="s">
        <v>30</v>
      </c>
      <c r="G22" s="209"/>
      <c r="H22" s="69">
        <v>14</v>
      </c>
      <c r="I22" s="69">
        <v>16</v>
      </c>
      <c r="J22" s="139"/>
      <c r="K22" s="139"/>
      <c r="L22" s="73"/>
      <c r="M22" s="246"/>
      <c r="N22" s="139">
        <v>0.8</v>
      </c>
      <c r="O22" s="69">
        <v>3</v>
      </c>
      <c r="P22" s="69"/>
      <c r="Q22" s="69">
        <f>O22*B20</f>
        <v>5.0999999999999996</v>
      </c>
      <c r="R22" s="102"/>
      <c r="S22" s="139"/>
      <c r="T22" s="139"/>
      <c r="U22" s="139"/>
      <c r="V22" s="139"/>
      <c r="W22" s="139"/>
      <c r="X22" s="297"/>
      <c r="Y22" s="196"/>
    </row>
    <row r="23" spans="1:25" x14ac:dyDescent="0.25">
      <c r="A23" s="192">
        <v>8</v>
      </c>
      <c r="B23" s="193">
        <v>2.7</v>
      </c>
      <c r="C23" s="194" t="s">
        <v>152</v>
      </c>
      <c r="D23" s="14">
        <v>1</v>
      </c>
      <c r="E23" s="1">
        <v>14</v>
      </c>
      <c r="F23" s="244" t="s">
        <v>26</v>
      </c>
      <c r="G23" s="1">
        <v>27</v>
      </c>
      <c r="H23" s="1">
        <v>12</v>
      </c>
      <c r="I23" s="1">
        <v>10</v>
      </c>
      <c r="J23" s="14">
        <v>3</v>
      </c>
      <c r="K23" s="14">
        <v>2</v>
      </c>
      <c r="L23" s="14" t="s">
        <v>52</v>
      </c>
      <c r="M23" s="245" t="s">
        <v>297</v>
      </c>
      <c r="N23" s="14">
        <v>0.7</v>
      </c>
      <c r="O23" s="203">
        <v>3.9</v>
      </c>
      <c r="P23" s="203">
        <v>21.006</v>
      </c>
      <c r="Q23" s="203">
        <v>10.53</v>
      </c>
      <c r="R23" s="126"/>
      <c r="S23" s="14"/>
      <c r="T23" s="14"/>
      <c r="U23" s="14"/>
      <c r="V23" s="14"/>
      <c r="W23" s="14"/>
      <c r="X23" s="14"/>
      <c r="Y23" s="196"/>
    </row>
    <row r="24" spans="1:25" ht="76.5" customHeight="1" x14ac:dyDescent="0.25">
      <c r="A24" s="198"/>
      <c r="B24" s="202"/>
      <c r="C24" s="2" t="s">
        <v>348</v>
      </c>
      <c r="D24" s="14"/>
      <c r="E24" s="1"/>
      <c r="F24" s="244" t="s">
        <v>30</v>
      </c>
      <c r="H24" s="1">
        <v>14</v>
      </c>
      <c r="I24" s="1">
        <v>16</v>
      </c>
      <c r="J24" s="14"/>
      <c r="K24" s="14"/>
      <c r="M24" s="245"/>
      <c r="N24" s="14">
        <v>15.5</v>
      </c>
      <c r="O24" s="203">
        <v>2.38</v>
      </c>
      <c r="P24" s="203"/>
      <c r="Q24" s="203">
        <v>6.4260000000000002</v>
      </c>
      <c r="R24" s="126"/>
      <c r="S24" s="14"/>
      <c r="T24" s="14"/>
      <c r="U24" s="14"/>
      <c r="V24" s="14"/>
      <c r="W24" s="14"/>
      <c r="X24" s="296" t="s">
        <v>226</v>
      </c>
      <c r="Y24" s="196"/>
    </row>
    <row r="25" spans="1:25" x14ac:dyDescent="0.25">
      <c r="A25" s="200"/>
      <c r="B25" s="201"/>
      <c r="D25" s="14"/>
      <c r="E25" s="1"/>
      <c r="F25" s="244" t="s">
        <v>27</v>
      </c>
      <c r="G25" s="1"/>
      <c r="H25" s="1">
        <v>14</v>
      </c>
      <c r="I25" s="1">
        <v>14</v>
      </c>
      <c r="J25" s="14"/>
      <c r="K25" s="14"/>
      <c r="L25" s="14"/>
      <c r="M25" s="245"/>
      <c r="N25" s="14"/>
      <c r="O25" s="203">
        <v>1.5</v>
      </c>
      <c r="P25" s="203"/>
      <c r="Q25" s="203">
        <v>4.05</v>
      </c>
      <c r="R25" s="126"/>
      <c r="S25" s="14"/>
      <c r="T25" s="14"/>
      <c r="U25" s="14"/>
      <c r="V25" s="14"/>
      <c r="W25" s="14"/>
      <c r="X25" s="296"/>
      <c r="Y25" s="196"/>
    </row>
    <row r="26" spans="1:25" x14ac:dyDescent="0.25">
      <c r="A26" s="65">
        <v>9</v>
      </c>
      <c r="B26" s="66">
        <v>0.7</v>
      </c>
      <c r="C26" s="72" t="s">
        <v>39</v>
      </c>
      <c r="D26" s="139"/>
      <c r="E26" s="69"/>
      <c r="F26" s="244"/>
      <c r="G26" s="69"/>
      <c r="H26" s="69"/>
      <c r="I26" s="69"/>
      <c r="J26" s="139"/>
      <c r="K26" s="139"/>
      <c r="L26" s="139"/>
      <c r="M26" s="246"/>
      <c r="N26" s="139"/>
      <c r="O26" s="208">
        <v>0</v>
      </c>
      <c r="P26" s="208"/>
      <c r="Q26" s="208">
        <v>0</v>
      </c>
      <c r="R26" s="102"/>
      <c r="S26" s="139"/>
      <c r="T26" s="139"/>
      <c r="U26" s="139"/>
      <c r="V26" s="139"/>
      <c r="W26" s="139"/>
      <c r="X26" s="296"/>
      <c r="Y26" s="196"/>
    </row>
    <row r="27" spans="1:25" ht="76.5" customHeight="1" x14ac:dyDescent="0.25">
      <c r="A27" s="74"/>
      <c r="B27" s="146"/>
      <c r="C27" s="72" t="s">
        <v>349</v>
      </c>
      <c r="D27" s="139"/>
      <c r="E27" s="69"/>
      <c r="F27" s="244"/>
      <c r="G27" s="69"/>
      <c r="H27" s="69"/>
      <c r="I27" s="69"/>
      <c r="J27" s="139"/>
      <c r="K27" s="139"/>
      <c r="L27" s="139"/>
      <c r="M27" s="246"/>
      <c r="N27" s="139"/>
      <c r="O27" s="208">
        <v>0</v>
      </c>
      <c r="P27" s="208"/>
      <c r="Q27" s="208">
        <v>0</v>
      </c>
      <c r="R27" s="102"/>
      <c r="S27" s="139"/>
      <c r="T27" s="139"/>
      <c r="U27" s="139"/>
      <c r="V27" s="139"/>
      <c r="W27" s="139"/>
      <c r="X27" s="14"/>
      <c r="Y27" s="196"/>
    </row>
    <row r="28" spans="1:25" x14ac:dyDescent="0.25">
      <c r="A28" s="192">
        <v>10</v>
      </c>
      <c r="B28" s="193">
        <v>2.1</v>
      </c>
      <c r="C28" s="194" t="s">
        <v>177</v>
      </c>
      <c r="D28" s="14">
        <v>1</v>
      </c>
      <c r="E28" s="1">
        <v>9</v>
      </c>
      <c r="F28" s="244" t="s">
        <v>31</v>
      </c>
      <c r="G28" s="1">
        <v>20</v>
      </c>
      <c r="H28" s="1">
        <v>9</v>
      </c>
      <c r="I28" s="1">
        <v>8</v>
      </c>
      <c r="J28" s="14">
        <v>2</v>
      </c>
      <c r="K28" s="14">
        <v>1</v>
      </c>
      <c r="L28" s="14" t="s">
        <v>54</v>
      </c>
      <c r="M28" s="245"/>
      <c r="N28" s="14">
        <v>0.9</v>
      </c>
      <c r="O28" s="203">
        <v>3.36</v>
      </c>
      <c r="P28" s="203">
        <v>15.624000000000001</v>
      </c>
      <c r="Q28" s="203">
        <v>7.056</v>
      </c>
      <c r="R28" s="126"/>
      <c r="S28" s="14"/>
      <c r="T28" s="14"/>
      <c r="U28" s="14"/>
      <c r="V28" s="14"/>
      <c r="W28" s="14"/>
      <c r="X28" s="296" t="s">
        <v>224</v>
      </c>
      <c r="Y28" s="196"/>
    </row>
    <row r="29" spans="1:25" ht="76.5" customHeight="1" x14ac:dyDescent="0.25">
      <c r="A29" s="198"/>
      <c r="B29" s="202"/>
      <c r="C29" s="2" t="s">
        <v>350</v>
      </c>
      <c r="D29" s="14"/>
      <c r="E29" s="1"/>
      <c r="F29" s="244" t="s">
        <v>26</v>
      </c>
      <c r="G29" s="1"/>
      <c r="H29" s="1">
        <v>8</v>
      </c>
      <c r="I29" s="1">
        <v>8</v>
      </c>
      <c r="J29" s="14"/>
      <c r="K29" s="14"/>
      <c r="L29" s="14"/>
      <c r="M29" s="245"/>
      <c r="N29" s="14">
        <v>15.5</v>
      </c>
      <c r="O29" s="203">
        <v>1.92</v>
      </c>
      <c r="P29" s="203"/>
      <c r="Q29" s="203">
        <v>4.032</v>
      </c>
      <c r="R29" s="126"/>
      <c r="S29" s="14"/>
      <c r="T29" s="14"/>
      <c r="U29" s="14"/>
      <c r="V29" s="14"/>
      <c r="W29" s="14"/>
      <c r="X29" s="296"/>
      <c r="Y29" s="196"/>
    </row>
    <row r="30" spans="1:25" x14ac:dyDescent="0.25">
      <c r="A30" s="200"/>
      <c r="B30" s="201"/>
      <c r="C30" s="194"/>
      <c r="D30" s="14"/>
      <c r="E30" s="1"/>
      <c r="F30" s="244" t="s">
        <v>30</v>
      </c>
      <c r="G30" s="1"/>
      <c r="H30" s="1">
        <v>10</v>
      </c>
      <c r="I30" s="1">
        <v>12</v>
      </c>
      <c r="J30" s="14"/>
      <c r="K30" s="14"/>
      <c r="L30" s="14"/>
      <c r="M30" s="245"/>
      <c r="N30" s="14"/>
      <c r="O30" s="203">
        <v>2.16</v>
      </c>
      <c r="P30" s="203"/>
      <c r="Q30" s="203">
        <v>4.5359999999999996</v>
      </c>
      <c r="R30" s="126"/>
      <c r="S30" s="14"/>
      <c r="T30" s="14"/>
      <c r="U30" s="14"/>
      <c r="V30" s="14"/>
      <c r="W30" s="14"/>
      <c r="X30" s="14"/>
      <c r="Y30" s="196"/>
    </row>
    <row r="31" spans="1:25" x14ac:dyDescent="0.25">
      <c r="A31" s="65">
        <v>11</v>
      </c>
      <c r="B31" s="66">
        <v>0.5</v>
      </c>
      <c r="C31" s="67" t="s">
        <v>178</v>
      </c>
      <c r="D31" s="139">
        <v>1</v>
      </c>
      <c r="E31" s="69">
        <v>12</v>
      </c>
      <c r="F31" s="244" t="s">
        <v>26</v>
      </c>
      <c r="G31" s="69">
        <v>27</v>
      </c>
      <c r="H31" s="69">
        <v>12</v>
      </c>
      <c r="I31" s="69">
        <v>10</v>
      </c>
      <c r="J31" s="139">
        <v>3</v>
      </c>
      <c r="K31" s="139">
        <v>2</v>
      </c>
      <c r="L31" s="139" t="s">
        <v>52</v>
      </c>
      <c r="M31" s="246" t="s">
        <v>307</v>
      </c>
      <c r="N31" s="139">
        <v>1</v>
      </c>
      <c r="O31" s="208">
        <v>5.0999999999999996</v>
      </c>
      <c r="P31" s="208">
        <f>Q31+Q32+Q33+Q34</f>
        <v>6.79</v>
      </c>
      <c r="Q31" s="208">
        <v>2.5499999999999998</v>
      </c>
      <c r="R31" s="102"/>
      <c r="S31" s="139"/>
      <c r="T31" s="139"/>
      <c r="U31" s="139"/>
      <c r="V31" s="139"/>
      <c r="W31" s="139"/>
      <c r="X31" s="139"/>
      <c r="Y31" s="196"/>
    </row>
    <row r="32" spans="1:25" ht="76.5" customHeight="1" x14ac:dyDescent="0.25">
      <c r="A32" s="71"/>
      <c r="B32" s="73"/>
      <c r="C32" s="72" t="s">
        <v>351</v>
      </c>
      <c r="D32" s="139"/>
      <c r="E32" s="69"/>
      <c r="F32" s="244" t="s">
        <v>27</v>
      </c>
      <c r="G32" s="69"/>
      <c r="H32" s="69">
        <v>14</v>
      </c>
      <c r="I32" s="69">
        <v>14</v>
      </c>
      <c r="J32" s="139"/>
      <c r="K32" s="139"/>
      <c r="L32" s="139"/>
      <c r="M32" s="246"/>
      <c r="N32" s="139">
        <v>21.5</v>
      </c>
      <c r="O32" s="208">
        <v>3.74</v>
      </c>
      <c r="P32" s="208"/>
      <c r="Q32" s="208">
        <v>1.87</v>
      </c>
      <c r="R32" s="102"/>
      <c r="S32" s="139"/>
      <c r="T32" s="139"/>
      <c r="U32" s="139"/>
      <c r="V32" s="139"/>
      <c r="W32" s="139"/>
      <c r="X32" s="297" t="s">
        <v>213</v>
      </c>
      <c r="Y32" s="196"/>
    </row>
    <row r="33" spans="1:25" x14ac:dyDescent="0.25">
      <c r="A33" s="71"/>
      <c r="B33" s="77"/>
      <c r="C33" s="73"/>
      <c r="D33" s="139"/>
      <c r="E33" s="69">
        <v>14</v>
      </c>
      <c r="F33" s="244" t="s">
        <v>30</v>
      </c>
      <c r="G33" s="209"/>
      <c r="H33" s="69">
        <v>14</v>
      </c>
      <c r="I33" s="69">
        <v>16</v>
      </c>
      <c r="J33" s="139"/>
      <c r="K33" s="139"/>
      <c r="L33" s="139"/>
      <c r="M33" s="246"/>
      <c r="N33" s="139"/>
      <c r="O33" s="208">
        <v>3.06</v>
      </c>
      <c r="P33" s="208"/>
      <c r="Q33" s="208">
        <v>1.53</v>
      </c>
      <c r="R33" s="102"/>
      <c r="S33" s="139"/>
      <c r="T33" s="139"/>
      <c r="U33" s="139"/>
      <c r="V33" s="139"/>
      <c r="W33" s="139"/>
      <c r="X33" s="297"/>
      <c r="Y33" s="196"/>
    </row>
    <row r="34" spans="1:25" x14ac:dyDescent="0.25">
      <c r="A34" s="71"/>
      <c r="B34" s="77"/>
      <c r="C34" s="67"/>
      <c r="D34" s="139"/>
      <c r="E34" s="69">
        <v>10</v>
      </c>
      <c r="F34" s="244" t="s">
        <v>31</v>
      </c>
      <c r="G34" s="69"/>
      <c r="H34" s="69">
        <v>10</v>
      </c>
      <c r="I34" s="69">
        <v>8</v>
      </c>
      <c r="J34" s="139"/>
      <c r="K34" s="139"/>
      <c r="L34" s="139"/>
      <c r="M34" s="246"/>
      <c r="N34" s="139"/>
      <c r="O34" s="208">
        <v>1.68</v>
      </c>
      <c r="P34" s="208"/>
      <c r="Q34" s="208">
        <v>0.84</v>
      </c>
      <c r="R34" s="102"/>
      <c r="S34" s="139"/>
      <c r="T34" s="139"/>
      <c r="U34" s="139"/>
      <c r="V34" s="139"/>
      <c r="W34" s="139"/>
      <c r="X34" s="297"/>
      <c r="Y34" s="196"/>
    </row>
    <row r="35" spans="1:25" x14ac:dyDescent="0.25">
      <c r="A35" s="192">
        <v>12</v>
      </c>
      <c r="B35" s="204">
        <v>2.5</v>
      </c>
      <c r="C35" s="194" t="s">
        <v>159</v>
      </c>
      <c r="D35" s="14">
        <v>1</v>
      </c>
      <c r="E35" s="1">
        <v>16</v>
      </c>
      <c r="F35" s="244" t="s">
        <v>27</v>
      </c>
      <c r="G35" s="1">
        <v>50</v>
      </c>
      <c r="H35" s="1">
        <v>15</v>
      </c>
      <c r="I35" s="1">
        <v>18</v>
      </c>
      <c r="J35" s="14">
        <v>3</v>
      </c>
      <c r="K35" s="14">
        <v>2</v>
      </c>
      <c r="L35" s="14" t="s">
        <v>55</v>
      </c>
      <c r="M35" s="245" t="s">
        <v>300</v>
      </c>
      <c r="N35" s="14">
        <v>0.5</v>
      </c>
      <c r="O35" s="203">
        <v>5.4</v>
      </c>
      <c r="P35" s="203">
        <v>24.9</v>
      </c>
      <c r="Q35" s="203">
        <v>13.5</v>
      </c>
      <c r="R35" s="126"/>
      <c r="S35" s="14"/>
      <c r="T35" s="14"/>
      <c r="U35" s="14"/>
      <c r="V35" s="14"/>
      <c r="W35" s="14"/>
      <c r="Y35" s="196"/>
    </row>
    <row r="36" spans="1:25" ht="76.5" customHeight="1" x14ac:dyDescent="0.25">
      <c r="A36" s="200"/>
      <c r="B36" s="205"/>
      <c r="C36" s="2" t="s">
        <v>352</v>
      </c>
      <c r="D36" s="14"/>
      <c r="E36" s="1"/>
      <c r="F36" s="244" t="s">
        <v>26</v>
      </c>
      <c r="G36" s="1"/>
      <c r="H36" s="1">
        <v>16</v>
      </c>
      <c r="I36" s="1">
        <v>16</v>
      </c>
      <c r="J36" s="14"/>
      <c r="K36" s="14"/>
      <c r="L36" s="14"/>
      <c r="M36" s="245"/>
      <c r="N36" s="14">
        <v>13.5</v>
      </c>
      <c r="O36" s="203">
        <v>4.5599999999999996</v>
      </c>
      <c r="P36" s="203"/>
      <c r="Q36" s="203">
        <v>11.4</v>
      </c>
      <c r="R36" s="126"/>
      <c r="S36" s="14"/>
      <c r="T36" s="14"/>
      <c r="U36" s="14"/>
      <c r="V36" s="14"/>
      <c r="W36" s="14"/>
      <c r="Y36" s="196"/>
    </row>
    <row r="37" spans="1:25" x14ac:dyDescent="0.25">
      <c r="A37" s="65">
        <v>13</v>
      </c>
      <c r="B37" s="66">
        <v>0.9</v>
      </c>
      <c r="C37" s="67" t="s">
        <v>179</v>
      </c>
      <c r="D37" s="139">
        <v>1</v>
      </c>
      <c r="E37" s="69">
        <v>7</v>
      </c>
      <c r="F37" s="244" t="s">
        <v>26</v>
      </c>
      <c r="G37" s="69">
        <v>20</v>
      </c>
      <c r="H37" s="69">
        <v>7</v>
      </c>
      <c r="I37" s="69">
        <v>10</v>
      </c>
      <c r="J37" s="139">
        <v>2</v>
      </c>
      <c r="K37" s="139">
        <v>1</v>
      </c>
      <c r="L37" s="139" t="s">
        <v>55</v>
      </c>
      <c r="M37" s="246" t="s">
        <v>297</v>
      </c>
      <c r="N37" s="139">
        <v>0.5</v>
      </c>
      <c r="O37" s="208">
        <v>1.2</v>
      </c>
      <c r="P37" s="208">
        <v>2.7719999999999998</v>
      </c>
      <c r="Q37" s="208">
        <v>1.08</v>
      </c>
      <c r="R37" s="102"/>
      <c r="S37" s="139"/>
      <c r="T37" s="139"/>
      <c r="U37" s="139"/>
      <c r="V37" s="139"/>
      <c r="W37" s="139"/>
      <c r="X37" s="70"/>
      <c r="Y37" s="196"/>
    </row>
    <row r="38" spans="1:25" ht="89.25" customHeight="1" x14ac:dyDescent="0.25">
      <c r="A38" s="71"/>
      <c r="B38" s="66"/>
      <c r="C38" s="72" t="s">
        <v>353</v>
      </c>
      <c r="D38" s="139"/>
      <c r="E38" s="69"/>
      <c r="F38" s="244" t="s">
        <v>30</v>
      </c>
      <c r="G38" s="69"/>
      <c r="H38" s="69">
        <v>7</v>
      </c>
      <c r="I38" s="69">
        <v>10</v>
      </c>
      <c r="J38" s="139"/>
      <c r="K38" s="139"/>
      <c r="L38" s="139"/>
      <c r="M38" s="252"/>
      <c r="N38" s="139">
        <v>15</v>
      </c>
      <c r="O38" s="208">
        <v>1.08</v>
      </c>
      <c r="P38" s="208"/>
      <c r="Q38" s="208">
        <v>0.97199999999999998</v>
      </c>
      <c r="R38" s="102"/>
      <c r="S38" s="139"/>
      <c r="T38" s="139"/>
      <c r="U38" s="139"/>
      <c r="V38" s="139"/>
      <c r="W38" s="139"/>
      <c r="X38" s="70"/>
      <c r="Y38" s="196"/>
    </row>
    <row r="39" spans="1:25" x14ac:dyDescent="0.25">
      <c r="A39" s="71"/>
      <c r="B39" s="77"/>
      <c r="C39" s="73"/>
      <c r="D39" s="139"/>
      <c r="E39" s="209"/>
      <c r="F39" s="244" t="s">
        <v>31</v>
      </c>
      <c r="G39" s="209"/>
      <c r="H39" s="209">
        <v>8</v>
      </c>
      <c r="I39" s="69">
        <v>10</v>
      </c>
      <c r="J39" s="139">
        <v>2</v>
      </c>
      <c r="K39" s="139">
        <v>1</v>
      </c>
      <c r="L39" s="139"/>
      <c r="M39" s="246"/>
      <c r="N39" s="139"/>
      <c r="O39" s="208">
        <v>0.8</v>
      </c>
      <c r="P39" s="208"/>
      <c r="Q39" s="208">
        <v>0.72</v>
      </c>
      <c r="R39" s="102"/>
      <c r="S39" s="139"/>
      <c r="T39" s="139"/>
      <c r="U39" s="139"/>
      <c r="V39" s="139"/>
      <c r="W39" s="139"/>
      <c r="X39" s="70"/>
      <c r="Y39" s="196"/>
    </row>
    <row r="40" spans="1:25" x14ac:dyDescent="0.25">
      <c r="A40" s="192">
        <v>14</v>
      </c>
      <c r="B40" s="193">
        <v>0.7</v>
      </c>
      <c r="C40" s="194" t="s">
        <v>163</v>
      </c>
      <c r="D40" s="14">
        <v>1</v>
      </c>
      <c r="E40" s="1">
        <v>7</v>
      </c>
      <c r="F40" s="244" t="s">
        <v>30</v>
      </c>
      <c r="G40" s="1">
        <v>20</v>
      </c>
      <c r="H40" s="1">
        <v>7</v>
      </c>
      <c r="I40" s="1">
        <v>10</v>
      </c>
      <c r="J40" s="14" t="s">
        <v>52</v>
      </c>
      <c r="K40" s="14">
        <v>1</v>
      </c>
      <c r="L40" s="14" t="s">
        <v>55</v>
      </c>
      <c r="M40" s="253" t="s">
        <v>290</v>
      </c>
      <c r="N40" s="14">
        <v>0.5</v>
      </c>
      <c r="O40" s="203">
        <v>1.2</v>
      </c>
      <c r="P40" s="203">
        <v>2.2400000000000002</v>
      </c>
      <c r="Q40" s="203">
        <v>0.84</v>
      </c>
      <c r="R40" s="126"/>
      <c r="S40" s="14"/>
      <c r="T40" s="14"/>
      <c r="U40" s="14"/>
      <c r="V40" s="14"/>
      <c r="W40" s="14"/>
      <c r="X40" s="195"/>
      <c r="Y40" s="196"/>
    </row>
    <row r="41" spans="1:25" ht="89.25" customHeight="1" x14ac:dyDescent="0.25">
      <c r="A41" s="198"/>
      <c r="B41" s="193"/>
      <c r="C41" s="2" t="s">
        <v>354</v>
      </c>
      <c r="D41" s="14"/>
      <c r="E41" s="1"/>
      <c r="F41" s="244" t="s">
        <v>26</v>
      </c>
      <c r="G41" s="1"/>
      <c r="H41" s="1">
        <v>7</v>
      </c>
      <c r="I41" s="1">
        <v>10</v>
      </c>
      <c r="J41" s="14"/>
      <c r="K41" s="14"/>
      <c r="L41" s="14"/>
      <c r="M41" s="253"/>
      <c r="N41" s="14">
        <v>8</v>
      </c>
      <c r="O41" s="203">
        <v>1.2</v>
      </c>
      <c r="P41" s="203"/>
      <c r="Q41" s="203">
        <v>0.84</v>
      </c>
      <c r="R41" s="126"/>
      <c r="S41" s="14"/>
      <c r="T41" s="14"/>
      <c r="U41" s="14"/>
      <c r="V41" s="14"/>
      <c r="W41" s="14"/>
      <c r="X41" s="195"/>
      <c r="Y41" s="196"/>
    </row>
    <row r="42" spans="1:25" x14ac:dyDescent="0.25">
      <c r="A42" s="198"/>
      <c r="B42" s="202"/>
      <c r="D42" s="14"/>
      <c r="F42" s="244" t="s">
        <v>31</v>
      </c>
      <c r="H42" s="199">
        <v>8</v>
      </c>
      <c r="I42" s="1">
        <v>10</v>
      </c>
      <c r="J42" s="14"/>
      <c r="K42" s="14"/>
      <c r="L42" s="14"/>
      <c r="M42" s="253"/>
      <c r="N42" s="14"/>
      <c r="O42" s="203">
        <v>0.8</v>
      </c>
      <c r="P42" s="203"/>
      <c r="Q42" s="203">
        <v>0.56000000000000005</v>
      </c>
      <c r="R42" s="126"/>
      <c r="S42" s="14"/>
      <c r="T42" s="14"/>
      <c r="U42" s="14"/>
      <c r="V42" s="14"/>
      <c r="W42" s="14"/>
      <c r="X42" s="195"/>
      <c r="Y42" s="196"/>
    </row>
    <row r="43" spans="1:25" ht="15" customHeight="1" x14ac:dyDescent="0.25">
      <c r="A43" s="65">
        <v>15</v>
      </c>
      <c r="B43" s="66">
        <v>0.6</v>
      </c>
      <c r="C43" s="72" t="s">
        <v>272</v>
      </c>
      <c r="D43" s="139"/>
      <c r="E43" s="69"/>
      <c r="F43" s="244"/>
      <c r="G43" s="69"/>
      <c r="H43" s="69"/>
      <c r="I43" s="69"/>
      <c r="J43" s="139"/>
      <c r="K43" s="139"/>
      <c r="L43" s="139"/>
      <c r="M43" s="246"/>
      <c r="N43" s="139"/>
      <c r="O43" s="208">
        <v>0</v>
      </c>
      <c r="P43" s="208"/>
      <c r="Q43" s="208">
        <v>0</v>
      </c>
      <c r="R43" s="102"/>
      <c r="S43" s="139"/>
      <c r="T43" s="139"/>
      <c r="U43" s="139"/>
      <c r="V43" s="139"/>
      <c r="W43" s="139"/>
      <c r="X43" s="139"/>
      <c r="Y43" s="196"/>
    </row>
    <row r="44" spans="1:25" ht="15" customHeight="1" x14ac:dyDescent="0.25">
      <c r="A44" s="74"/>
      <c r="B44" s="75"/>
      <c r="C44" s="72" t="s">
        <v>273</v>
      </c>
      <c r="D44" s="139"/>
      <c r="E44" s="69"/>
      <c r="F44" s="244"/>
      <c r="G44" s="69"/>
      <c r="H44" s="69"/>
      <c r="I44" s="69"/>
      <c r="J44" s="139"/>
      <c r="K44" s="139"/>
      <c r="L44" s="139"/>
      <c r="M44" s="246"/>
      <c r="N44" s="139"/>
      <c r="O44" s="208">
        <v>0</v>
      </c>
      <c r="P44" s="208"/>
      <c r="Q44" s="208">
        <v>0</v>
      </c>
      <c r="R44" s="102"/>
      <c r="S44" s="139"/>
      <c r="T44" s="139"/>
      <c r="U44" s="139"/>
      <c r="V44" s="139"/>
      <c r="W44" s="139"/>
      <c r="X44" s="139"/>
      <c r="Y44" s="196"/>
    </row>
    <row r="45" spans="1:25" ht="15.75" customHeight="1" x14ac:dyDescent="0.25">
      <c r="A45" s="192">
        <v>16</v>
      </c>
      <c r="B45" s="193">
        <v>1.4</v>
      </c>
      <c r="C45" s="194" t="s">
        <v>62</v>
      </c>
      <c r="D45" s="14">
        <v>1</v>
      </c>
      <c r="E45" s="1">
        <v>20</v>
      </c>
      <c r="F45" s="244" t="s">
        <v>26</v>
      </c>
      <c r="G45" s="1">
        <v>65</v>
      </c>
      <c r="H45" s="1">
        <v>20</v>
      </c>
      <c r="I45" s="1">
        <v>16</v>
      </c>
      <c r="J45" s="14">
        <v>7</v>
      </c>
      <c r="K45" s="14">
        <v>5</v>
      </c>
      <c r="L45" s="14" t="s">
        <v>55</v>
      </c>
      <c r="M45" s="245" t="s">
        <v>297</v>
      </c>
      <c r="N45" s="14">
        <v>0.7</v>
      </c>
      <c r="O45" s="203">
        <v>12.88</v>
      </c>
      <c r="P45" s="203">
        <v>22.148</v>
      </c>
      <c r="Q45" s="203">
        <v>18.032</v>
      </c>
      <c r="R45" s="126">
        <v>1</v>
      </c>
      <c r="S45" s="14"/>
      <c r="T45" s="14"/>
      <c r="U45" s="14"/>
      <c r="V45" s="14"/>
      <c r="W45" s="14"/>
      <c r="X45" s="296"/>
      <c r="Y45" s="196"/>
    </row>
    <row r="46" spans="1:25" ht="102" customHeight="1" x14ac:dyDescent="0.25">
      <c r="A46" s="200"/>
      <c r="B46" s="201"/>
      <c r="C46" s="2" t="s">
        <v>355</v>
      </c>
      <c r="D46" s="14"/>
      <c r="E46" s="1"/>
      <c r="F46" s="244" t="s">
        <v>31</v>
      </c>
      <c r="G46" s="1"/>
      <c r="H46" s="1">
        <v>18</v>
      </c>
      <c r="I46" s="1">
        <v>18</v>
      </c>
      <c r="J46" s="14"/>
      <c r="K46" s="14"/>
      <c r="L46" s="14"/>
      <c r="M46" s="245"/>
      <c r="N46" s="14">
        <v>17.5</v>
      </c>
      <c r="O46" s="203">
        <v>2.94</v>
      </c>
      <c r="P46" s="203"/>
      <c r="Q46" s="203">
        <v>4.1159999999999997</v>
      </c>
      <c r="R46" s="126"/>
      <c r="S46" s="14"/>
      <c r="T46" s="14"/>
      <c r="U46" s="14"/>
      <c r="V46" s="14"/>
      <c r="W46" s="14"/>
      <c r="X46" s="296"/>
      <c r="Y46" s="196"/>
    </row>
    <row r="47" spans="1:25" x14ac:dyDescent="0.25">
      <c r="A47" s="65">
        <v>17</v>
      </c>
      <c r="B47" s="66">
        <v>0.5</v>
      </c>
      <c r="C47" s="67" t="s">
        <v>180</v>
      </c>
      <c r="D47" s="139">
        <v>1</v>
      </c>
      <c r="E47" s="69">
        <v>24</v>
      </c>
      <c r="F47" s="244" t="s">
        <v>26</v>
      </c>
      <c r="G47" s="69">
        <v>55</v>
      </c>
      <c r="H47" s="69">
        <v>22</v>
      </c>
      <c r="I47" s="69">
        <v>18</v>
      </c>
      <c r="J47" s="139">
        <v>6</v>
      </c>
      <c r="K47" s="139">
        <v>2</v>
      </c>
      <c r="L47" s="139" t="s">
        <v>52</v>
      </c>
      <c r="M47" s="246" t="s">
        <v>283</v>
      </c>
      <c r="N47" s="139">
        <v>0.8</v>
      </c>
      <c r="O47" s="208">
        <v>10.5</v>
      </c>
      <c r="P47" s="208">
        <v>12.87</v>
      </c>
      <c r="Q47" s="208">
        <v>5.25</v>
      </c>
      <c r="R47" s="102"/>
      <c r="S47" s="139"/>
      <c r="T47" s="139"/>
      <c r="U47" s="139"/>
      <c r="V47" s="139"/>
      <c r="W47" s="139"/>
      <c r="X47" s="297" t="s">
        <v>216</v>
      </c>
      <c r="Y47" s="196"/>
    </row>
    <row r="48" spans="1:25" ht="89.25" customHeight="1" x14ac:dyDescent="0.25">
      <c r="A48" s="71"/>
      <c r="B48" s="66"/>
      <c r="C48" s="72" t="s">
        <v>356</v>
      </c>
      <c r="D48" s="139"/>
      <c r="E48" s="69"/>
      <c r="F48" s="244" t="s">
        <v>30</v>
      </c>
      <c r="G48" s="69"/>
      <c r="H48" s="69">
        <v>22</v>
      </c>
      <c r="I48" s="69">
        <v>22</v>
      </c>
      <c r="J48" s="139"/>
      <c r="K48" s="139"/>
      <c r="L48" s="139"/>
      <c r="M48" s="246"/>
      <c r="N48" s="139">
        <v>26.5</v>
      </c>
      <c r="O48" s="208">
        <v>8</v>
      </c>
      <c r="P48" s="208"/>
      <c r="Q48" s="208">
        <v>4</v>
      </c>
      <c r="R48" s="102"/>
      <c r="S48" s="139"/>
      <c r="T48" s="139"/>
      <c r="U48" s="139"/>
      <c r="V48" s="139"/>
      <c r="W48" s="139"/>
      <c r="X48" s="297"/>
      <c r="Y48" s="196"/>
    </row>
    <row r="49" spans="1:25" x14ac:dyDescent="0.25">
      <c r="A49" s="71"/>
      <c r="B49" s="77"/>
      <c r="C49" s="73"/>
      <c r="D49" s="139"/>
      <c r="E49" s="209"/>
      <c r="F49" s="244" t="s">
        <v>31</v>
      </c>
      <c r="G49" s="69"/>
      <c r="H49" s="69">
        <v>24</v>
      </c>
      <c r="I49" s="69">
        <v>18</v>
      </c>
      <c r="J49" s="139"/>
      <c r="K49" s="139"/>
      <c r="L49" s="139"/>
      <c r="M49" s="246"/>
      <c r="N49" s="139"/>
      <c r="O49" s="208">
        <v>3.24</v>
      </c>
      <c r="P49" s="208"/>
      <c r="Q49" s="208">
        <v>1.62</v>
      </c>
      <c r="R49" s="102"/>
      <c r="S49" s="139"/>
      <c r="T49" s="139"/>
      <c r="U49" s="139"/>
      <c r="V49" s="139"/>
      <c r="W49" s="139"/>
      <c r="X49" s="297"/>
      <c r="Y49" s="196"/>
    </row>
    <row r="50" spans="1:25" x14ac:dyDescent="0.25">
      <c r="A50" s="71"/>
      <c r="B50" s="77"/>
      <c r="C50" s="67"/>
      <c r="D50" s="139"/>
      <c r="E50" s="69"/>
      <c r="F50" s="244" t="s">
        <v>27</v>
      </c>
      <c r="G50" s="69"/>
      <c r="H50" s="69">
        <v>24</v>
      </c>
      <c r="I50" s="69">
        <v>26</v>
      </c>
      <c r="J50" s="139"/>
      <c r="K50" s="139"/>
      <c r="L50" s="139"/>
      <c r="M50" s="246"/>
      <c r="N50" s="139"/>
      <c r="O50" s="208">
        <v>3</v>
      </c>
      <c r="P50" s="208"/>
      <c r="Q50" s="208">
        <v>1.5</v>
      </c>
      <c r="R50" s="102"/>
      <c r="S50" s="139"/>
      <c r="T50" s="139"/>
      <c r="U50" s="139"/>
      <c r="V50" s="139"/>
      <c r="W50" s="139"/>
      <c r="X50" s="297"/>
      <c r="Y50" s="196"/>
    </row>
    <row r="51" spans="1:25" x14ac:dyDescent="0.25">
      <c r="A51" s="71"/>
      <c r="B51" s="77"/>
      <c r="C51" s="67"/>
      <c r="D51" s="139"/>
      <c r="E51" s="69"/>
      <c r="F51" s="244" t="s">
        <v>28</v>
      </c>
      <c r="G51" s="69"/>
      <c r="H51" s="69">
        <v>22</v>
      </c>
      <c r="I51" s="69">
        <v>20</v>
      </c>
      <c r="J51" s="139"/>
      <c r="K51" s="139"/>
      <c r="L51" s="139"/>
      <c r="M51" s="246"/>
      <c r="N51" s="139"/>
      <c r="O51" s="208">
        <v>1</v>
      </c>
      <c r="P51" s="208"/>
      <c r="Q51" s="208">
        <v>0.5</v>
      </c>
      <c r="R51" s="102"/>
      <c r="S51" s="139"/>
      <c r="T51" s="139"/>
      <c r="U51" s="139"/>
      <c r="V51" s="139"/>
      <c r="W51" s="139"/>
      <c r="X51" s="297"/>
      <c r="Y51" s="196"/>
    </row>
    <row r="52" spans="1:25" x14ac:dyDescent="0.25">
      <c r="A52" s="192">
        <v>18</v>
      </c>
      <c r="B52" s="193">
        <v>2.2999999999999998</v>
      </c>
      <c r="C52" s="194" t="s">
        <v>128</v>
      </c>
      <c r="D52" s="14">
        <v>1</v>
      </c>
      <c r="E52" s="1">
        <v>12</v>
      </c>
      <c r="F52" s="244" t="s">
        <v>27</v>
      </c>
      <c r="G52" s="1"/>
      <c r="H52" s="1">
        <v>12</v>
      </c>
      <c r="I52" s="1">
        <v>12</v>
      </c>
      <c r="J52" s="14">
        <v>2</v>
      </c>
      <c r="K52" s="14">
        <v>1</v>
      </c>
      <c r="L52" s="14" t="s">
        <v>52</v>
      </c>
      <c r="M52" s="245" t="s">
        <v>300</v>
      </c>
      <c r="N52" s="14">
        <v>1</v>
      </c>
      <c r="O52" s="203">
        <v>7.2</v>
      </c>
      <c r="P52" s="203">
        <v>26.312000000000001</v>
      </c>
      <c r="Q52" s="203">
        <v>16.559999999999999</v>
      </c>
      <c r="R52" s="126"/>
      <c r="S52" s="14"/>
      <c r="T52" s="14"/>
      <c r="U52" s="14"/>
      <c r="V52" s="14"/>
      <c r="W52" s="14"/>
      <c r="X52" s="296" t="s">
        <v>213</v>
      </c>
      <c r="Y52" s="196"/>
    </row>
    <row r="53" spans="1:25" ht="89.25" customHeight="1" x14ac:dyDescent="0.25">
      <c r="A53" s="198"/>
      <c r="B53" s="193"/>
      <c r="C53" s="2" t="s">
        <v>357</v>
      </c>
      <c r="D53" s="14"/>
      <c r="E53" s="1">
        <v>10</v>
      </c>
      <c r="F53" s="244" t="s">
        <v>26</v>
      </c>
      <c r="G53" s="1"/>
      <c r="H53" s="1">
        <v>10</v>
      </c>
      <c r="I53" s="1">
        <v>10</v>
      </c>
      <c r="J53" s="14"/>
      <c r="K53" s="14"/>
      <c r="L53" s="14"/>
      <c r="M53" s="245"/>
      <c r="N53" s="14">
        <v>20</v>
      </c>
      <c r="O53" s="203">
        <v>3.64</v>
      </c>
      <c r="P53" s="203"/>
      <c r="Q53" s="203">
        <v>8.3719999999999999</v>
      </c>
      <c r="R53" s="126"/>
      <c r="S53" s="14"/>
      <c r="T53" s="14"/>
      <c r="U53" s="14"/>
      <c r="V53" s="14"/>
      <c r="W53" s="14"/>
      <c r="X53" s="296"/>
      <c r="Y53" s="196"/>
    </row>
    <row r="54" spans="1:25" x14ac:dyDescent="0.25">
      <c r="A54" s="198"/>
      <c r="B54" s="202"/>
      <c r="D54" s="14"/>
      <c r="E54" s="1">
        <v>12</v>
      </c>
      <c r="F54" s="244" t="s">
        <v>30</v>
      </c>
      <c r="G54" s="1">
        <v>25</v>
      </c>
      <c r="H54" s="1">
        <v>12</v>
      </c>
      <c r="I54" s="1">
        <v>15</v>
      </c>
      <c r="J54" s="14"/>
      <c r="K54" s="14"/>
      <c r="L54" s="14"/>
      <c r="M54" s="245"/>
      <c r="N54" s="14"/>
      <c r="O54" s="203">
        <v>0.6</v>
      </c>
      <c r="P54" s="203"/>
      <c r="Q54" s="203">
        <v>1.38</v>
      </c>
      <c r="R54" s="126"/>
      <c r="S54" s="14"/>
      <c r="T54" s="14"/>
      <c r="U54" s="14"/>
      <c r="V54" s="14"/>
      <c r="W54" s="14"/>
      <c r="X54" s="296"/>
      <c r="Y54" s="196"/>
    </row>
    <row r="55" spans="1:25" x14ac:dyDescent="0.25">
      <c r="A55" s="65">
        <v>19</v>
      </c>
      <c r="B55" s="66">
        <v>0.5</v>
      </c>
      <c r="C55" s="67" t="s">
        <v>181</v>
      </c>
      <c r="D55" s="139">
        <v>1</v>
      </c>
      <c r="E55" s="69">
        <v>15</v>
      </c>
      <c r="F55" s="244" t="s">
        <v>26</v>
      </c>
      <c r="G55" s="69">
        <v>50</v>
      </c>
      <c r="H55" s="69">
        <v>15</v>
      </c>
      <c r="I55" s="69">
        <v>18</v>
      </c>
      <c r="J55" s="139">
        <v>5</v>
      </c>
      <c r="K55" s="139">
        <v>4</v>
      </c>
      <c r="L55" s="139" t="s">
        <v>55</v>
      </c>
      <c r="M55" s="246" t="s">
        <v>297</v>
      </c>
      <c r="N55" s="139">
        <v>0.5</v>
      </c>
      <c r="O55" s="208">
        <v>5.04</v>
      </c>
      <c r="P55" s="208">
        <v>3.88</v>
      </c>
      <c r="Q55" s="208">
        <v>2.52</v>
      </c>
      <c r="R55" s="102">
        <v>1</v>
      </c>
      <c r="S55" s="139"/>
      <c r="T55" s="139"/>
      <c r="U55" s="139"/>
      <c r="V55" s="139"/>
      <c r="W55" s="139"/>
      <c r="X55" s="70"/>
      <c r="Y55" s="196"/>
    </row>
    <row r="56" spans="1:25" ht="76.5" customHeight="1" x14ac:dyDescent="0.25">
      <c r="A56" s="71"/>
      <c r="B56" s="77"/>
      <c r="C56" s="72" t="s">
        <v>358</v>
      </c>
      <c r="D56" s="139"/>
      <c r="E56" s="69"/>
      <c r="F56" s="244" t="s">
        <v>27</v>
      </c>
      <c r="G56" s="69"/>
      <c r="H56" s="69">
        <v>15</v>
      </c>
      <c r="I56" s="69">
        <v>20</v>
      </c>
      <c r="J56" s="139"/>
      <c r="K56" s="139"/>
      <c r="L56" s="139"/>
      <c r="M56" s="246"/>
      <c r="N56" s="139">
        <v>11</v>
      </c>
      <c r="O56" s="208">
        <v>1.44</v>
      </c>
      <c r="P56" s="208"/>
      <c r="Q56" s="208">
        <v>0.72</v>
      </c>
      <c r="R56" s="102"/>
      <c r="S56" s="139"/>
      <c r="T56" s="139"/>
      <c r="U56" s="139"/>
      <c r="V56" s="139"/>
      <c r="W56" s="139"/>
      <c r="X56" s="70"/>
      <c r="Y56" s="196"/>
    </row>
    <row r="57" spans="1:25" x14ac:dyDescent="0.25">
      <c r="A57" s="71"/>
      <c r="B57" s="77"/>
      <c r="C57" s="72"/>
      <c r="D57" s="139"/>
      <c r="E57" s="69"/>
      <c r="F57" s="244" t="s">
        <v>31</v>
      </c>
      <c r="G57" s="69"/>
      <c r="H57" s="69">
        <v>13</v>
      </c>
      <c r="I57" s="69">
        <v>12</v>
      </c>
      <c r="J57" s="139"/>
      <c r="K57" s="139"/>
      <c r="L57" s="139"/>
      <c r="M57" s="246"/>
      <c r="N57" s="139"/>
      <c r="O57" s="208">
        <v>1.28</v>
      </c>
      <c r="P57" s="208"/>
      <c r="Q57" s="208">
        <v>0.64</v>
      </c>
      <c r="R57" s="102"/>
      <c r="S57" s="139"/>
      <c r="T57" s="139"/>
      <c r="U57" s="139"/>
      <c r="V57" s="139"/>
      <c r="W57" s="139"/>
      <c r="X57" s="70"/>
      <c r="Y57" s="196"/>
    </row>
    <row r="58" spans="1:25" x14ac:dyDescent="0.25">
      <c r="A58" s="192">
        <v>20</v>
      </c>
      <c r="B58" s="193">
        <v>0.9</v>
      </c>
      <c r="C58" s="194" t="s">
        <v>182</v>
      </c>
      <c r="D58" s="14">
        <v>1</v>
      </c>
      <c r="E58" s="1">
        <v>15</v>
      </c>
      <c r="F58" s="244" t="s">
        <v>27</v>
      </c>
      <c r="G58" s="1">
        <v>35</v>
      </c>
      <c r="H58" s="1">
        <v>15</v>
      </c>
      <c r="I58" s="1">
        <v>16</v>
      </c>
      <c r="J58" s="14">
        <v>2</v>
      </c>
      <c r="K58" s="14">
        <v>1</v>
      </c>
      <c r="L58" s="14" t="s">
        <v>52</v>
      </c>
      <c r="M58" s="245" t="s">
        <v>308</v>
      </c>
      <c r="N58" s="14">
        <v>0.3</v>
      </c>
      <c r="O58" s="203">
        <v>5.76</v>
      </c>
      <c r="P58" s="203">
        <v>5.1840000000000002</v>
      </c>
      <c r="Q58" s="203">
        <v>5.1840000000000002</v>
      </c>
      <c r="R58" s="126"/>
      <c r="S58" s="14"/>
      <c r="T58" s="14"/>
      <c r="U58" s="14"/>
      <c r="V58" s="14"/>
      <c r="W58" s="14"/>
      <c r="X58" s="14"/>
      <c r="Y58" s="196"/>
    </row>
    <row r="59" spans="1:25" ht="76.5" x14ac:dyDescent="0.25">
      <c r="A59" s="200"/>
      <c r="B59" s="201"/>
      <c r="C59" s="2" t="s">
        <v>359</v>
      </c>
      <c r="D59" s="14"/>
      <c r="E59" s="1"/>
      <c r="F59" s="244"/>
      <c r="G59" s="1"/>
      <c r="H59" s="1"/>
      <c r="I59" s="1"/>
      <c r="J59" s="14"/>
      <c r="K59" s="14"/>
      <c r="L59" s="14"/>
      <c r="M59" s="245"/>
      <c r="N59" s="14">
        <v>8</v>
      </c>
      <c r="O59" s="203">
        <v>0</v>
      </c>
      <c r="P59" s="203"/>
      <c r="Q59" s="203">
        <v>0</v>
      </c>
      <c r="R59" s="126"/>
      <c r="S59" s="14"/>
      <c r="T59" s="14"/>
      <c r="U59" s="14"/>
      <c r="V59" s="14"/>
      <c r="W59" s="14"/>
      <c r="X59" s="14"/>
      <c r="Y59" s="196"/>
    </row>
    <row r="60" spans="1:25" x14ac:dyDescent="0.25">
      <c r="A60" s="65">
        <v>21</v>
      </c>
      <c r="B60" s="66">
        <v>0.5</v>
      </c>
      <c r="C60" s="67" t="s">
        <v>99</v>
      </c>
      <c r="D60" s="139">
        <v>1</v>
      </c>
      <c r="E60" s="69">
        <v>12</v>
      </c>
      <c r="F60" s="244" t="s">
        <v>26</v>
      </c>
      <c r="G60" s="69">
        <v>45</v>
      </c>
      <c r="H60" s="69">
        <v>12</v>
      </c>
      <c r="I60" s="69">
        <v>14</v>
      </c>
      <c r="J60" s="139">
        <v>5</v>
      </c>
      <c r="K60" s="139">
        <v>4</v>
      </c>
      <c r="L60" s="139" t="s">
        <v>54</v>
      </c>
      <c r="M60" s="246" t="s">
        <v>297</v>
      </c>
      <c r="N60" s="139">
        <v>0.7</v>
      </c>
      <c r="O60" s="208">
        <v>7.2</v>
      </c>
      <c r="P60" s="208">
        <v>3.6</v>
      </c>
      <c r="Q60" s="208">
        <v>3.6</v>
      </c>
      <c r="R60" s="102">
        <v>1</v>
      </c>
      <c r="S60" s="139"/>
      <c r="T60" s="139"/>
      <c r="U60" s="139"/>
      <c r="V60" s="139"/>
      <c r="W60" s="139"/>
      <c r="X60" s="70"/>
      <c r="Y60" s="196"/>
    </row>
    <row r="61" spans="1:25" ht="89.25" x14ac:dyDescent="0.25">
      <c r="A61" s="74"/>
      <c r="B61" s="146"/>
      <c r="C61" s="72" t="s">
        <v>360</v>
      </c>
      <c r="D61" s="139"/>
      <c r="E61" s="69"/>
      <c r="F61" s="244"/>
      <c r="G61" s="69"/>
      <c r="H61" s="69"/>
      <c r="I61" s="69"/>
      <c r="J61" s="139"/>
      <c r="K61" s="139"/>
      <c r="L61" s="139"/>
      <c r="M61" s="246"/>
      <c r="N61" s="139">
        <v>12</v>
      </c>
      <c r="O61" s="208">
        <v>0</v>
      </c>
      <c r="P61" s="208"/>
      <c r="Q61" s="208">
        <v>0</v>
      </c>
      <c r="R61" s="102"/>
      <c r="S61" s="139"/>
      <c r="T61" s="139"/>
      <c r="U61" s="139"/>
      <c r="V61" s="139"/>
      <c r="W61" s="139"/>
      <c r="X61" s="139"/>
      <c r="Y61" s="196"/>
    </row>
    <row r="62" spans="1:25" x14ac:dyDescent="0.25">
      <c r="A62" s="192">
        <v>22</v>
      </c>
      <c r="B62" s="193">
        <v>0.5</v>
      </c>
      <c r="C62" s="194" t="s">
        <v>42</v>
      </c>
      <c r="D62" s="14">
        <v>1</v>
      </c>
      <c r="E62" s="1">
        <v>6</v>
      </c>
      <c r="F62" s="244" t="s">
        <v>30</v>
      </c>
      <c r="G62" s="1">
        <v>20</v>
      </c>
      <c r="H62" s="1">
        <v>6</v>
      </c>
      <c r="I62" s="1">
        <v>8</v>
      </c>
      <c r="J62" s="14">
        <v>1</v>
      </c>
      <c r="K62" s="14">
        <v>1</v>
      </c>
      <c r="L62" s="14" t="s">
        <v>52</v>
      </c>
      <c r="M62" s="245" t="s">
        <v>290</v>
      </c>
      <c r="N62" s="14">
        <v>0.6</v>
      </c>
      <c r="O62" s="203">
        <v>4.68</v>
      </c>
      <c r="P62" s="203">
        <v>2.34</v>
      </c>
      <c r="Q62" s="203">
        <v>2.34</v>
      </c>
      <c r="R62" s="126"/>
      <c r="S62" s="14"/>
      <c r="T62" s="14"/>
      <c r="U62" s="14"/>
      <c r="V62" s="14"/>
      <c r="W62" s="14"/>
      <c r="X62" s="14"/>
      <c r="Y62" s="196"/>
    </row>
    <row r="63" spans="1:25" ht="76.5" customHeight="1" x14ac:dyDescent="0.25">
      <c r="A63" s="200"/>
      <c r="B63" s="201"/>
      <c r="C63" s="2" t="s">
        <v>361</v>
      </c>
      <c r="D63" s="14"/>
      <c r="E63" s="1"/>
      <c r="F63" s="244"/>
      <c r="G63" s="1"/>
      <c r="H63" s="1"/>
      <c r="I63" s="1"/>
      <c r="J63" s="14"/>
      <c r="K63" s="14"/>
      <c r="L63" s="14"/>
      <c r="M63" s="245"/>
      <c r="N63" s="14">
        <v>13</v>
      </c>
      <c r="O63" s="203">
        <v>0</v>
      </c>
      <c r="P63" s="203"/>
      <c r="Q63" s="203">
        <v>0</v>
      </c>
      <c r="R63" s="126"/>
      <c r="S63" s="14"/>
      <c r="T63" s="14"/>
      <c r="U63" s="14"/>
      <c r="V63" s="14"/>
      <c r="W63" s="14"/>
      <c r="X63" s="14"/>
      <c r="Y63" s="196"/>
    </row>
    <row r="64" spans="1:25" x14ac:dyDescent="0.25">
      <c r="A64" s="65">
        <v>23</v>
      </c>
      <c r="B64" s="66">
        <v>2.4</v>
      </c>
      <c r="C64" s="67" t="s">
        <v>183</v>
      </c>
      <c r="D64" s="139">
        <v>1</v>
      </c>
      <c r="E64" s="69">
        <v>12</v>
      </c>
      <c r="F64" s="244" t="s">
        <v>27</v>
      </c>
      <c r="G64" s="139">
        <v>30</v>
      </c>
      <c r="H64" s="69">
        <v>12</v>
      </c>
      <c r="I64" s="69">
        <v>12</v>
      </c>
      <c r="J64" s="139">
        <v>2</v>
      </c>
      <c r="K64" s="139">
        <v>1</v>
      </c>
      <c r="L64" s="139" t="s">
        <v>52</v>
      </c>
      <c r="M64" s="246" t="s">
        <v>300</v>
      </c>
      <c r="N64" s="139">
        <v>0.9</v>
      </c>
      <c r="O64" s="208">
        <v>6.6</v>
      </c>
      <c r="P64" s="208">
        <f>Q64+Q65+Q66</f>
        <v>21.312000000000001</v>
      </c>
      <c r="Q64" s="208">
        <v>15.84</v>
      </c>
      <c r="R64" s="102"/>
      <c r="S64" s="139"/>
      <c r="T64" s="139"/>
      <c r="U64" s="139"/>
      <c r="V64" s="139"/>
      <c r="W64" s="139"/>
      <c r="X64" s="297" t="s">
        <v>213</v>
      </c>
      <c r="Y64" s="196"/>
    </row>
    <row r="65" spans="1:25" ht="76.5" customHeight="1" x14ac:dyDescent="0.25">
      <c r="A65" s="71"/>
      <c r="B65" s="66"/>
      <c r="C65" s="72" t="s">
        <v>362</v>
      </c>
      <c r="D65" s="139"/>
      <c r="E65" s="69"/>
      <c r="F65" s="244" t="s">
        <v>30</v>
      </c>
      <c r="G65" s="69"/>
      <c r="H65" s="69">
        <v>12</v>
      </c>
      <c r="I65" s="69">
        <v>12</v>
      </c>
      <c r="J65" s="139"/>
      <c r="K65" s="139"/>
      <c r="L65" s="139"/>
      <c r="M65" s="246"/>
      <c r="N65" s="139">
        <v>15</v>
      </c>
      <c r="O65" s="208">
        <v>1.5</v>
      </c>
      <c r="P65" s="208"/>
      <c r="Q65" s="208">
        <v>3.6</v>
      </c>
      <c r="R65" s="102"/>
      <c r="S65" s="139"/>
      <c r="T65" s="139"/>
      <c r="U65" s="139"/>
      <c r="V65" s="139"/>
      <c r="W65" s="139"/>
      <c r="X65" s="297"/>
      <c r="Y65" s="196"/>
    </row>
    <row r="66" spans="1:25" x14ac:dyDescent="0.25">
      <c r="A66" s="71"/>
      <c r="B66" s="77"/>
      <c r="C66" s="73"/>
      <c r="D66" s="139"/>
      <c r="E66" s="69"/>
      <c r="F66" s="244" t="s">
        <v>26</v>
      </c>
      <c r="G66" s="69"/>
      <c r="H66" s="69">
        <v>10</v>
      </c>
      <c r="I66" s="69">
        <v>10</v>
      </c>
      <c r="J66" s="139"/>
      <c r="K66" s="139"/>
      <c r="L66" s="139"/>
      <c r="M66" s="246"/>
      <c r="N66" s="139"/>
      <c r="O66" s="208">
        <v>0.78</v>
      </c>
      <c r="P66" s="208"/>
      <c r="Q66" s="208">
        <v>1.8720000000000001</v>
      </c>
      <c r="R66" s="102"/>
      <c r="S66" s="139"/>
      <c r="T66" s="139"/>
      <c r="U66" s="139"/>
      <c r="V66" s="139"/>
      <c r="W66" s="139"/>
      <c r="X66" s="297"/>
      <c r="Y66" s="196"/>
    </row>
    <row r="67" spans="1:25" x14ac:dyDescent="0.25">
      <c r="A67" s="192">
        <v>24</v>
      </c>
      <c r="B67" s="193">
        <v>0.4</v>
      </c>
      <c r="C67" s="2" t="s">
        <v>39</v>
      </c>
      <c r="D67" s="14"/>
      <c r="E67" s="1"/>
      <c r="F67" s="244"/>
      <c r="G67" s="1"/>
      <c r="H67" s="1"/>
      <c r="I67" s="1"/>
      <c r="J67" s="14"/>
      <c r="K67" s="14"/>
      <c r="L67" s="14"/>
      <c r="M67" s="245"/>
      <c r="N67" s="14"/>
      <c r="O67" s="203">
        <v>0</v>
      </c>
      <c r="P67" s="203"/>
      <c r="Q67" s="203">
        <v>0</v>
      </c>
      <c r="R67" s="126"/>
      <c r="S67" s="14"/>
      <c r="T67" s="14"/>
      <c r="U67" s="14"/>
      <c r="V67" s="14"/>
      <c r="W67" s="14"/>
      <c r="X67" s="14"/>
      <c r="Y67" s="196"/>
    </row>
    <row r="68" spans="1:25" x14ac:dyDescent="0.25">
      <c r="A68" s="200"/>
      <c r="B68" s="28"/>
      <c r="C68" s="2" t="s">
        <v>227</v>
      </c>
      <c r="D68" s="14"/>
      <c r="E68" s="1"/>
      <c r="F68" s="244"/>
      <c r="G68" s="1"/>
      <c r="H68" s="1"/>
      <c r="I68" s="1"/>
      <c r="J68" s="14"/>
      <c r="K68" s="14"/>
      <c r="L68" s="14"/>
      <c r="M68" s="245"/>
      <c r="N68" s="14"/>
      <c r="O68" s="203">
        <v>0</v>
      </c>
      <c r="P68" s="203"/>
      <c r="Q68" s="203">
        <v>0</v>
      </c>
      <c r="R68" s="126"/>
      <c r="S68" s="14"/>
      <c r="T68" s="14"/>
      <c r="U68" s="14"/>
      <c r="V68" s="14"/>
      <c r="W68" s="14"/>
      <c r="X68" s="14"/>
      <c r="Y68" s="196"/>
    </row>
    <row r="69" spans="1:25" ht="15" customHeight="1" x14ac:dyDescent="0.25">
      <c r="A69" s="65">
        <v>25</v>
      </c>
      <c r="B69" s="66">
        <v>2.1</v>
      </c>
      <c r="C69" s="72" t="s">
        <v>39</v>
      </c>
      <c r="D69" s="139"/>
      <c r="E69" s="69"/>
      <c r="F69" s="244"/>
      <c r="G69" s="69"/>
      <c r="H69" s="69"/>
      <c r="I69" s="69"/>
      <c r="J69" s="139"/>
      <c r="K69" s="139"/>
      <c r="L69" s="139"/>
      <c r="M69" s="246"/>
      <c r="N69" s="139"/>
      <c r="O69" s="208">
        <v>0</v>
      </c>
      <c r="P69" s="208"/>
      <c r="Q69" s="208">
        <v>0</v>
      </c>
      <c r="R69" s="102"/>
      <c r="S69" s="139"/>
      <c r="T69" s="139"/>
      <c r="U69" s="139"/>
      <c r="V69" s="139"/>
      <c r="W69" s="139"/>
      <c r="X69" s="139"/>
      <c r="Y69" s="196"/>
    </row>
    <row r="70" spans="1:25" ht="15" customHeight="1" x14ac:dyDescent="0.25">
      <c r="A70" s="74"/>
      <c r="B70" s="75"/>
      <c r="C70" s="72" t="s">
        <v>274</v>
      </c>
      <c r="D70" s="139"/>
      <c r="E70" s="69"/>
      <c r="F70" s="244"/>
      <c r="G70" s="69"/>
      <c r="H70" s="69"/>
      <c r="I70" s="69"/>
      <c r="J70" s="139"/>
      <c r="K70" s="139"/>
      <c r="L70" s="139"/>
      <c r="M70" s="246"/>
      <c r="N70" s="139"/>
      <c r="O70" s="208">
        <v>0</v>
      </c>
      <c r="P70" s="208"/>
      <c r="Q70" s="208">
        <v>0</v>
      </c>
      <c r="R70" s="102"/>
      <c r="S70" s="139"/>
      <c r="T70" s="139"/>
      <c r="U70" s="139"/>
      <c r="V70" s="139"/>
      <c r="W70" s="139"/>
      <c r="X70" s="139"/>
      <c r="Y70" s="196"/>
    </row>
    <row r="71" spans="1:25" x14ac:dyDescent="0.25">
      <c r="A71" s="192">
        <v>26</v>
      </c>
      <c r="B71" s="193">
        <v>0.4</v>
      </c>
      <c r="C71" s="194" t="s">
        <v>184</v>
      </c>
      <c r="D71" s="14">
        <v>1</v>
      </c>
      <c r="E71" s="1">
        <v>24</v>
      </c>
      <c r="F71" s="244" t="s">
        <v>31</v>
      </c>
      <c r="G71" s="1">
        <v>45</v>
      </c>
      <c r="H71" s="1">
        <v>24</v>
      </c>
      <c r="I71" s="1">
        <v>18</v>
      </c>
      <c r="J71" s="14">
        <v>5</v>
      </c>
      <c r="K71" s="14">
        <v>4</v>
      </c>
      <c r="L71" s="14" t="s">
        <v>176</v>
      </c>
      <c r="M71" s="245" t="s">
        <v>309</v>
      </c>
      <c r="N71" s="14">
        <v>0.6</v>
      </c>
      <c r="O71" s="203">
        <v>10.8</v>
      </c>
      <c r="P71" s="203">
        <v>8.92</v>
      </c>
      <c r="Q71" s="203">
        <v>4.32</v>
      </c>
      <c r="R71" s="126">
        <v>1</v>
      </c>
      <c r="S71" s="14"/>
      <c r="T71" s="14"/>
      <c r="U71" s="14"/>
      <c r="V71" s="14"/>
      <c r="W71" s="14"/>
      <c r="X71" s="296"/>
      <c r="Y71" s="196"/>
    </row>
    <row r="72" spans="1:25" ht="89.25" customHeight="1" x14ac:dyDescent="0.25">
      <c r="A72" s="198"/>
      <c r="B72" s="202"/>
      <c r="C72" s="2" t="s">
        <v>363</v>
      </c>
      <c r="D72" s="14"/>
      <c r="E72" s="1"/>
      <c r="F72" s="244" t="s">
        <v>30</v>
      </c>
      <c r="G72" s="1"/>
      <c r="H72" s="1">
        <v>22</v>
      </c>
      <c r="I72" s="1">
        <v>22</v>
      </c>
      <c r="J72" s="14"/>
      <c r="K72" s="14"/>
      <c r="L72" s="14"/>
      <c r="M72" s="245"/>
      <c r="N72" s="14">
        <v>12.5</v>
      </c>
      <c r="O72" s="203">
        <v>5</v>
      </c>
      <c r="P72" s="203"/>
      <c r="Q72" s="203">
        <v>1.8</v>
      </c>
      <c r="R72" s="126"/>
      <c r="S72" s="14"/>
      <c r="T72" s="14"/>
      <c r="U72" s="14"/>
      <c r="V72" s="14"/>
      <c r="W72" s="14"/>
      <c r="X72" s="296"/>
    </row>
    <row r="73" spans="1:25" x14ac:dyDescent="0.25">
      <c r="A73" s="198"/>
      <c r="B73" s="202"/>
      <c r="C73" s="194"/>
      <c r="D73" s="14"/>
      <c r="E73" s="1"/>
      <c r="F73" s="244" t="s">
        <v>26</v>
      </c>
      <c r="G73" s="1"/>
      <c r="H73" s="1">
        <v>22</v>
      </c>
      <c r="I73" s="1">
        <v>18</v>
      </c>
      <c r="J73" s="14"/>
      <c r="K73" s="14"/>
      <c r="L73" s="14"/>
      <c r="M73" s="245"/>
      <c r="N73" s="14"/>
      <c r="O73" s="203">
        <v>4.5</v>
      </c>
      <c r="P73" s="203"/>
      <c r="Q73" s="203">
        <v>2</v>
      </c>
      <c r="R73" s="126"/>
      <c r="S73" s="14"/>
      <c r="T73" s="14"/>
      <c r="U73" s="14"/>
      <c r="V73" s="14"/>
      <c r="W73" s="14"/>
      <c r="X73" s="296"/>
      <c r="Y73" s="196"/>
    </row>
    <row r="74" spans="1:25" x14ac:dyDescent="0.25">
      <c r="A74" s="198"/>
      <c r="B74" s="202"/>
      <c r="C74" s="194"/>
      <c r="D74" s="14"/>
      <c r="E74" s="1"/>
      <c r="F74" s="244" t="s">
        <v>27</v>
      </c>
      <c r="G74" s="1"/>
      <c r="H74" s="1">
        <v>24</v>
      </c>
      <c r="I74" s="1">
        <v>26</v>
      </c>
      <c r="J74" s="14"/>
      <c r="K74" s="14"/>
      <c r="L74" s="14"/>
      <c r="M74" s="245"/>
      <c r="N74" s="14"/>
      <c r="O74" s="203">
        <v>1</v>
      </c>
      <c r="P74" s="203"/>
      <c r="Q74" s="203">
        <v>0.4</v>
      </c>
      <c r="R74" s="126"/>
      <c r="S74" s="14"/>
      <c r="T74" s="14"/>
      <c r="U74" s="14"/>
      <c r="V74" s="14"/>
      <c r="W74" s="14"/>
      <c r="X74" s="296"/>
      <c r="Y74" s="196"/>
    </row>
    <row r="75" spans="1:25" x14ac:dyDescent="0.25">
      <c r="A75" s="198"/>
      <c r="B75" s="202"/>
      <c r="C75" s="194"/>
      <c r="D75" s="14"/>
      <c r="E75" s="1"/>
      <c r="F75" s="244" t="s">
        <v>28</v>
      </c>
      <c r="G75" s="1"/>
      <c r="H75" s="1">
        <v>24</v>
      </c>
      <c r="I75" s="1">
        <v>20</v>
      </c>
      <c r="J75" s="14"/>
      <c r="K75" s="14"/>
      <c r="L75" s="14"/>
      <c r="M75" s="245"/>
      <c r="N75" s="14"/>
      <c r="O75" s="203">
        <v>1</v>
      </c>
      <c r="P75" s="203"/>
      <c r="Q75" s="203">
        <v>0.4</v>
      </c>
      <c r="R75" s="126"/>
      <c r="S75" s="14"/>
      <c r="T75" s="14"/>
      <c r="U75" s="14"/>
      <c r="V75" s="14"/>
      <c r="W75" s="14"/>
      <c r="X75" s="296"/>
      <c r="Y75" s="196"/>
    </row>
    <row r="76" spans="1:25" ht="15" customHeight="1" x14ac:dyDescent="0.25">
      <c r="A76" s="65">
        <v>27</v>
      </c>
      <c r="B76" s="66">
        <v>1.5</v>
      </c>
      <c r="C76" s="72" t="s">
        <v>39</v>
      </c>
      <c r="D76" s="139"/>
      <c r="E76" s="69"/>
      <c r="F76" s="244"/>
      <c r="G76" s="69"/>
      <c r="H76" s="69"/>
      <c r="I76" s="69"/>
      <c r="J76" s="139"/>
      <c r="K76" s="139"/>
      <c r="L76" s="139"/>
      <c r="M76" s="246"/>
      <c r="N76" s="139"/>
      <c r="O76" s="208">
        <v>0</v>
      </c>
      <c r="P76" s="208"/>
      <c r="Q76" s="208">
        <v>0</v>
      </c>
      <c r="R76" s="102"/>
      <c r="S76" s="139"/>
      <c r="T76" s="139"/>
      <c r="U76" s="139"/>
      <c r="V76" s="139"/>
      <c r="W76" s="139"/>
      <c r="X76" s="139"/>
      <c r="Y76" s="196"/>
    </row>
    <row r="77" spans="1:25" ht="15" customHeight="1" x14ac:dyDescent="0.25">
      <c r="A77" s="74"/>
      <c r="B77" s="75"/>
      <c r="C77" s="72" t="s">
        <v>273</v>
      </c>
      <c r="D77" s="139"/>
      <c r="E77" s="69"/>
      <c r="F77" s="244"/>
      <c r="G77" s="69"/>
      <c r="H77" s="69"/>
      <c r="I77" s="69"/>
      <c r="J77" s="139"/>
      <c r="K77" s="139"/>
      <c r="L77" s="139"/>
      <c r="M77" s="246"/>
      <c r="N77" s="139"/>
      <c r="O77" s="208">
        <v>0</v>
      </c>
      <c r="P77" s="208"/>
      <c r="Q77" s="208">
        <v>0</v>
      </c>
      <c r="R77" s="102"/>
      <c r="S77" s="139"/>
      <c r="T77" s="139"/>
      <c r="U77" s="139"/>
      <c r="V77" s="139"/>
      <c r="W77" s="139"/>
      <c r="X77" s="139"/>
      <c r="Y77" s="196"/>
    </row>
    <row r="78" spans="1:25" x14ac:dyDescent="0.25">
      <c r="A78" s="192">
        <v>28</v>
      </c>
      <c r="B78" s="193">
        <v>7.6</v>
      </c>
      <c r="C78" s="194" t="s">
        <v>128</v>
      </c>
      <c r="D78" s="14">
        <v>1</v>
      </c>
      <c r="E78" s="1">
        <v>16</v>
      </c>
      <c r="F78" s="244" t="s">
        <v>27</v>
      </c>
      <c r="G78" s="1">
        <v>30</v>
      </c>
      <c r="H78" s="1">
        <v>16</v>
      </c>
      <c r="I78" s="1">
        <v>17</v>
      </c>
      <c r="J78" s="14">
        <v>2</v>
      </c>
      <c r="K78" s="14">
        <v>1</v>
      </c>
      <c r="L78" s="14" t="s">
        <v>176</v>
      </c>
      <c r="M78" s="245" t="s">
        <v>308</v>
      </c>
      <c r="N78" s="14">
        <v>0.8</v>
      </c>
      <c r="O78" s="203">
        <v>9.1199999999999992</v>
      </c>
      <c r="P78" s="203">
        <v>113.08799999999999</v>
      </c>
      <c r="Q78" s="203">
        <v>69.311999999999998</v>
      </c>
      <c r="R78" s="126"/>
      <c r="S78" s="14"/>
      <c r="T78" s="14"/>
      <c r="U78" s="14"/>
      <c r="V78" s="14"/>
      <c r="W78" s="14"/>
      <c r="X78" s="296" t="s">
        <v>226</v>
      </c>
      <c r="Y78" s="196"/>
    </row>
    <row r="79" spans="1:25" ht="76.5" customHeight="1" x14ac:dyDescent="0.25">
      <c r="A79" s="198"/>
      <c r="B79" s="202"/>
      <c r="C79" s="2" t="s">
        <v>364</v>
      </c>
      <c r="D79" s="14"/>
      <c r="E79" s="1"/>
      <c r="F79" s="244" t="s">
        <v>26</v>
      </c>
      <c r="G79" s="1"/>
      <c r="H79" s="1">
        <v>15</v>
      </c>
      <c r="I79" s="1">
        <v>12</v>
      </c>
      <c r="J79" s="14"/>
      <c r="K79" s="14"/>
      <c r="L79" s="14"/>
      <c r="M79" s="245"/>
      <c r="N79" s="14">
        <v>20</v>
      </c>
      <c r="O79" s="203">
        <v>5.04</v>
      </c>
      <c r="P79" s="203"/>
      <c r="Q79" s="203">
        <v>38.304000000000002</v>
      </c>
      <c r="R79" s="126"/>
      <c r="S79" s="14"/>
      <c r="T79" s="14"/>
      <c r="U79" s="14"/>
      <c r="V79" s="14"/>
      <c r="W79" s="14"/>
      <c r="X79" s="296"/>
      <c r="Y79" s="196"/>
    </row>
    <row r="80" spans="1:25" x14ac:dyDescent="0.25">
      <c r="A80" s="200"/>
      <c r="B80" s="201"/>
      <c r="C80" s="194"/>
      <c r="D80" s="14"/>
      <c r="E80" s="1"/>
      <c r="F80" s="244" t="s">
        <v>30</v>
      </c>
      <c r="G80" s="1"/>
      <c r="H80" s="1">
        <v>15</v>
      </c>
      <c r="I80" s="1">
        <v>16</v>
      </c>
      <c r="J80" s="14"/>
      <c r="K80" s="14"/>
      <c r="L80" s="14"/>
      <c r="M80" s="245"/>
      <c r="N80" s="14"/>
      <c r="O80" s="203">
        <v>0.72</v>
      </c>
      <c r="P80" s="203"/>
      <c r="Q80" s="203">
        <v>5.4720000000000004</v>
      </c>
      <c r="R80" s="126"/>
      <c r="S80" s="14"/>
      <c r="T80" s="14"/>
      <c r="U80" s="14"/>
      <c r="V80" s="14"/>
      <c r="W80" s="14"/>
      <c r="X80" s="296"/>
      <c r="Y80" s="196"/>
    </row>
    <row r="81" spans="1:25" x14ac:dyDescent="0.25">
      <c r="A81" s="65">
        <v>29</v>
      </c>
      <c r="B81" s="66">
        <v>1.3</v>
      </c>
      <c r="C81" s="67" t="s">
        <v>185</v>
      </c>
      <c r="D81" s="139">
        <v>1</v>
      </c>
      <c r="E81" s="69">
        <v>16</v>
      </c>
      <c r="F81" s="244" t="s">
        <v>26</v>
      </c>
      <c r="G81" s="69">
        <v>40</v>
      </c>
      <c r="H81" s="69">
        <v>16</v>
      </c>
      <c r="I81" s="69">
        <v>14</v>
      </c>
      <c r="J81" s="139">
        <v>4</v>
      </c>
      <c r="K81" s="139">
        <v>2</v>
      </c>
      <c r="L81" s="139" t="s">
        <v>52</v>
      </c>
      <c r="M81" s="246" t="s">
        <v>278</v>
      </c>
      <c r="N81" s="139">
        <v>0.5</v>
      </c>
      <c r="O81" s="208">
        <v>4.5599999999999996</v>
      </c>
      <c r="P81" s="208">
        <v>10.816000000000001</v>
      </c>
      <c r="Q81" s="208">
        <v>5.9279999999999999</v>
      </c>
      <c r="R81" s="102"/>
      <c r="S81" s="139"/>
      <c r="T81" s="139"/>
      <c r="U81" s="139"/>
      <c r="V81" s="139"/>
      <c r="W81" s="139"/>
      <c r="X81" s="297"/>
      <c r="Y81" s="196"/>
    </row>
    <row r="82" spans="1:25" ht="76.5" customHeight="1" x14ac:dyDescent="0.25">
      <c r="A82" s="71"/>
      <c r="B82" s="77"/>
      <c r="C82" s="72" t="s">
        <v>365</v>
      </c>
      <c r="D82" s="139"/>
      <c r="E82" s="69"/>
      <c r="F82" s="244" t="s">
        <v>31</v>
      </c>
      <c r="G82" s="69"/>
      <c r="H82" s="69">
        <v>16</v>
      </c>
      <c r="I82" s="69">
        <v>16</v>
      </c>
      <c r="J82" s="139"/>
      <c r="K82" s="139"/>
      <c r="L82" s="139"/>
      <c r="M82" s="246"/>
      <c r="N82" s="139">
        <v>11</v>
      </c>
      <c r="O82" s="208">
        <v>3.04</v>
      </c>
      <c r="P82" s="208"/>
      <c r="Q82" s="208">
        <v>3.952</v>
      </c>
      <c r="R82" s="102"/>
      <c r="S82" s="139"/>
      <c r="T82" s="139"/>
      <c r="U82" s="139"/>
      <c r="V82" s="139"/>
      <c r="W82" s="139"/>
      <c r="X82" s="297"/>
      <c r="Y82" s="196"/>
    </row>
    <row r="83" spans="1:25" x14ac:dyDescent="0.25">
      <c r="A83" s="74"/>
      <c r="B83" s="75"/>
      <c r="C83" s="67"/>
      <c r="D83" s="139"/>
      <c r="E83" s="69"/>
      <c r="F83" s="244" t="s">
        <v>27</v>
      </c>
      <c r="G83" s="69"/>
      <c r="H83" s="69">
        <v>15</v>
      </c>
      <c r="I83" s="69">
        <v>14</v>
      </c>
      <c r="J83" s="139"/>
      <c r="K83" s="139"/>
      <c r="L83" s="139"/>
      <c r="M83" s="246"/>
      <c r="N83" s="139"/>
      <c r="O83" s="208">
        <v>0.72</v>
      </c>
      <c r="P83" s="208"/>
      <c r="Q83" s="208">
        <v>0.93600000000000005</v>
      </c>
      <c r="R83" s="102"/>
      <c r="S83" s="139"/>
      <c r="T83" s="139"/>
      <c r="U83" s="139"/>
      <c r="V83" s="139"/>
      <c r="W83" s="139"/>
      <c r="X83" s="297"/>
      <c r="Y83" s="196"/>
    </row>
    <row r="84" spans="1:25" ht="15" customHeight="1" x14ac:dyDescent="0.25">
      <c r="A84" s="192">
        <v>30</v>
      </c>
      <c r="B84" s="193">
        <v>1</v>
      </c>
      <c r="C84" s="72" t="s">
        <v>39</v>
      </c>
      <c r="D84" s="14"/>
      <c r="E84" s="1"/>
      <c r="F84" s="244"/>
      <c r="G84" s="1"/>
      <c r="H84" s="1"/>
      <c r="I84" s="1"/>
      <c r="J84" s="14"/>
      <c r="K84" s="14"/>
      <c r="L84" s="14"/>
      <c r="M84" s="245"/>
      <c r="N84" s="14"/>
      <c r="O84" s="203">
        <v>0</v>
      </c>
      <c r="P84" s="203"/>
      <c r="Q84" s="203">
        <v>0</v>
      </c>
      <c r="R84" s="126"/>
      <c r="S84" s="14"/>
      <c r="T84" s="14"/>
      <c r="U84" s="14"/>
      <c r="V84" s="14"/>
      <c r="W84" s="14"/>
      <c r="X84" s="14"/>
      <c r="Y84" s="196"/>
    </row>
    <row r="85" spans="1:25" ht="76.5" customHeight="1" x14ac:dyDescent="0.25">
      <c r="A85" s="198"/>
      <c r="B85" s="202"/>
      <c r="C85" s="2" t="s">
        <v>365</v>
      </c>
      <c r="D85" s="14"/>
      <c r="E85" s="1"/>
      <c r="F85" s="244"/>
      <c r="G85" s="1"/>
      <c r="H85" s="1"/>
      <c r="I85" s="1"/>
      <c r="J85" s="14"/>
      <c r="K85" s="14"/>
      <c r="L85" s="14"/>
      <c r="M85" s="245"/>
      <c r="N85" s="14"/>
      <c r="O85" s="203">
        <v>0</v>
      </c>
      <c r="P85" s="203"/>
      <c r="Q85" s="203">
        <v>0</v>
      </c>
      <c r="R85" s="126"/>
      <c r="S85" s="14"/>
      <c r="T85" s="14"/>
      <c r="U85" s="14"/>
      <c r="V85" s="14"/>
      <c r="W85" s="14"/>
      <c r="X85" s="14"/>
      <c r="Y85" s="196"/>
    </row>
    <row r="86" spans="1:25" x14ac:dyDescent="0.25">
      <c r="A86" s="198"/>
      <c r="B86" s="201"/>
      <c r="C86" s="194"/>
      <c r="D86" s="14"/>
      <c r="E86" s="1"/>
      <c r="F86" s="244"/>
      <c r="G86" s="1"/>
      <c r="H86" s="1"/>
      <c r="I86" s="1"/>
      <c r="J86" s="14"/>
      <c r="K86" s="14"/>
      <c r="L86" s="14"/>
      <c r="M86" s="245"/>
      <c r="N86" s="14"/>
      <c r="O86" s="203">
        <v>0</v>
      </c>
      <c r="P86" s="203"/>
      <c r="Q86" s="203">
        <v>0</v>
      </c>
      <c r="R86" s="126"/>
      <c r="S86" s="14"/>
      <c r="T86" s="14"/>
      <c r="U86" s="14"/>
      <c r="V86" s="14"/>
      <c r="W86" s="14"/>
      <c r="X86" s="14"/>
      <c r="Y86" s="196"/>
    </row>
    <row r="87" spans="1:25" x14ac:dyDescent="0.25">
      <c r="A87" s="200"/>
      <c r="B87" s="28"/>
      <c r="C87" s="194"/>
      <c r="D87" s="14"/>
      <c r="E87" s="1"/>
      <c r="F87" s="244"/>
      <c r="G87" s="1"/>
      <c r="H87" s="1"/>
      <c r="I87" s="1"/>
      <c r="J87" s="14"/>
      <c r="K87" s="14"/>
      <c r="L87" s="14"/>
      <c r="M87" s="245"/>
      <c r="N87" s="14"/>
      <c r="O87" s="203">
        <v>0</v>
      </c>
      <c r="P87" s="203"/>
      <c r="Q87" s="203">
        <v>0</v>
      </c>
      <c r="R87" s="126"/>
      <c r="S87" s="14"/>
      <c r="T87" s="14"/>
      <c r="U87" s="14"/>
      <c r="V87" s="14"/>
      <c r="W87" s="14"/>
      <c r="X87" s="14"/>
      <c r="Y87" s="196"/>
    </row>
    <row r="88" spans="1:25" x14ac:dyDescent="0.25">
      <c r="A88" s="65">
        <v>31</v>
      </c>
      <c r="B88" s="66">
        <v>1.2</v>
      </c>
      <c r="C88" s="67" t="s">
        <v>186</v>
      </c>
      <c r="D88" s="139">
        <v>1</v>
      </c>
      <c r="E88" s="69">
        <v>11</v>
      </c>
      <c r="F88" s="244" t="s">
        <v>31</v>
      </c>
      <c r="G88" s="69">
        <v>15</v>
      </c>
      <c r="H88" s="69">
        <v>11</v>
      </c>
      <c r="I88" s="69">
        <v>10</v>
      </c>
      <c r="J88" s="139">
        <v>2</v>
      </c>
      <c r="K88" s="139">
        <v>1</v>
      </c>
      <c r="L88" s="139" t="s">
        <v>176</v>
      </c>
      <c r="M88" s="246" t="s">
        <v>310</v>
      </c>
      <c r="N88" s="139">
        <v>1</v>
      </c>
      <c r="O88" s="208">
        <v>5.88</v>
      </c>
      <c r="P88" s="208">
        <v>11.375999999999999</v>
      </c>
      <c r="Q88" s="208">
        <v>7.056</v>
      </c>
      <c r="R88" s="102"/>
      <c r="S88" s="139"/>
      <c r="T88" s="139"/>
      <c r="U88" s="139"/>
      <c r="V88" s="139"/>
      <c r="W88" s="139"/>
      <c r="X88" s="297" t="s">
        <v>213</v>
      </c>
      <c r="Y88" s="196"/>
    </row>
    <row r="89" spans="1:25" ht="89.25" customHeight="1" x14ac:dyDescent="0.25">
      <c r="A89" s="71"/>
      <c r="B89" s="77"/>
      <c r="C89" s="72" t="s">
        <v>366</v>
      </c>
      <c r="D89" s="139"/>
      <c r="E89" s="69"/>
      <c r="F89" s="244" t="s">
        <v>26</v>
      </c>
      <c r="G89" s="69"/>
      <c r="H89" s="69">
        <v>9</v>
      </c>
      <c r="I89" s="69">
        <v>8</v>
      </c>
      <c r="J89" s="139"/>
      <c r="K89" s="139"/>
      <c r="L89" s="139"/>
      <c r="M89" s="246"/>
      <c r="N89" s="139">
        <v>18</v>
      </c>
      <c r="O89" s="208">
        <v>2.64</v>
      </c>
      <c r="P89" s="208"/>
      <c r="Q89" s="208">
        <v>3.1680000000000001</v>
      </c>
      <c r="R89" s="102"/>
      <c r="S89" s="139"/>
      <c r="T89" s="139"/>
      <c r="U89" s="139"/>
      <c r="V89" s="139"/>
      <c r="W89" s="139"/>
      <c r="X89" s="297"/>
      <c r="Y89" s="196"/>
    </row>
    <row r="90" spans="1:25" x14ac:dyDescent="0.25">
      <c r="A90" s="74"/>
      <c r="B90" s="75"/>
      <c r="C90" s="67"/>
      <c r="D90" s="139"/>
      <c r="E90" s="69"/>
      <c r="F90" s="244" t="s">
        <v>30</v>
      </c>
      <c r="G90" s="69"/>
      <c r="H90" s="69">
        <v>9</v>
      </c>
      <c r="I90" s="69">
        <v>10</v>
      </c>
      <c r="J90" s="139"/>
      <c r="K90" s="139"/>
      <c r="L90" s="139"/>
      <c r="M90" s="246"/>
      <c r="N90" s="139"/>
      <c r="O90" s="208">
        <v>0.96</v>
      </c>
      <c r="P90" s="208"/>
      <c r="Q90" s="208">
        <v>1.1519999999999999</v>
      </c>
      <c r="R90" s="102"/>
      <c r="S90" s="139"/>
      <c r="T90" s="139"/>
      <c r="U90" s="139"/>
      <c r="V90" s="139"/>
      <c r="W90" s="139"/>
      <c r="X90" s="297"/>
      <c r="Y90" s="196"/>
    </row>
    <row r="91" spans="1:25" x14ac:dyDescent="0.25">
      <c r="A91" s="192">
        <v>32</v>
      </c>
      <c r="B91" s="193">
        <v>0.2</v>
      </c>
      <c r="C91" s="194" t="s">
        <v>116</v>
      </c>
      <c r="D91" s="14">
        <v>1</v>
      </c>
      <c r="E91" s="1">
        <v>6</v>
      </c>
      <c r="F91" s="244" t="s">
        <v>30</v>
      </c>
      <c r="G91" s="1">
        <v>13</v>
      </c>
      <c r="H91" s="1">
        <v>6</v>
      </c>
      <c r="I91" s="1">
        <v>10</v>
      </c>
      <c r="J91" s="14">
        <v>1</v>
      </c>
      <c r="K91" s="14">
        <v>1</v>
      </c>
      <c r="L91" s="14" t="s">
        <v>176</v>
      </c>
      <c r="M91" s="245" t="s">
        <v>290</v>
      </c>
      <c r="N91" s="14">
        <v>1</v>
      </c>
      <c r="O91" s="203">
        <v>4.32</v>
      </c>
      <c r="P91" s="203">
        <v>1.24</v>
      </c>
      <c r="Q91" s="203">
        <v>0.86399999999999999</v>
      </c>
      <c r="R91" s="126"/>
      <c r="S91" s="14"/>
      <c r="T91" s="14"/>
      <c r="U91" s="14"/>
      <c r="V91" s="14"/>
      <c r="W91" s="14"/>
      <c r="X91" s="296" t="s">
        <v>213</v>
      </c>
      <c r="Y91" s="196"/>
    </row>
    <row r="92" spans="1:25" ht="89.25" customHeight="1" x14ac:dyDescent="0.25">
      <c r="A92" s="198"/>
      <c r="B92" s="202"/>
      <c r="C92" s="2" t="s">
        <v>367</v>
      </c>
      <c r="D92" s="14"/>
      <c r="E92" s="1"/>
      <c r="F92" s="244" t="s">
        <v>26</v>
      </c>
      <c r="G92" s="1"/>
      <c r="H92" s="1">
        <v>6</v>
      </c>
      <c r="I92" s="1">
        <v>8</v>
      </c>
      <c r="J92" s="14"/>
      <c r="K92" s="14"/>
      <c r="L92" s="14"/>
      <c r="M92" s="245"/>
      <c r="N92" s="14">
        <v>21</v>
      </c>
      <c r="O92" s="203">
        <v>1.08</v>
      </c>
      <c r="P92" s="203"/>
      <c r="Q92" s="203">
        <v>0.216</v>
      </c>
      <c r="R92" s="126"/>
      <c r="S92" s="14"/>
      <c r="T92" s="14"/>
      <c r="U92" s="14"/>
      <c r="V92" s="14"/>
      <c r="W92" s="14"/>
      <c r="X92" s="296"/>
      <c r="Y92" s="196"/>
    </row>
    <row r="93" spans="1:25" x14ac:dyDescent="0.25">
      <c r="A93" s="198"/>
      <c r="B93" s="202"/>
      <c r="C93" s="2"/>
      <c r="D93" s="14"/>
      <c r="E93" s="1"/>
      <c r="F93" s="244" t="s">
        <v>31</v>
      </c>
      <c r="G93" s="1"/>
      <c r="H93" s="1">
        <v>7</v>
      </c>
      <c r="I93" s="1">
        <v>10</v>
      </c>
      <c r="J93" s="14"/>
      <c r="K93" s="14"/>
      <c r="L93" s="14"/>
      <c r="M93" s="245"/>
      <c r="N93" s="14"/>
      <c r="O93" s="203">
        <v>0.8</v>
      </c>
      <c r="P93" s="203"/>
      <c r="Q93" s="203">
        <v>0.16</v>
      </c>
      <c r="R93" s="126"/>
      <c r="S93" s="14"/>
      <c r="T93" s="14"/>
      <c r="U93" s="14"/>
      <c r="V93" s="14"/>
      <c r="W93" s="14"/>
      <c r="X93" s="296"/>
      <c r="Y93" s="196"/>
    </row>
    <row r="94" spans="1:25" x14ac:dyDescent="0.25">
      <c r="A94" s="65">
        <v>33</v>
      </c>
      <c r="B94" s="66">
        <v>0.7</v>
      </c>
      <c r="C94" s="67" t="s">
        <v>187</v>
      </c>
      <c r="D94" s="139">
        <v>1</v>
      </c>
      <c r="E94" s="69">
        <v>18</v>
      </c>
      <c r="F94" s="244" t="s">
        <v>26</v>
      </c>
      <c r="G94" s="69">
        <v>60</v>
      </c>
      <c r="H94" s="69">
        <v>18</v>
      </c>
      <c r="I94" s="69">
        <v>16</v>
      </c>
      <c r="J94" s="69">
        <v>6</v>
      </c>
      <c r="K94" s="69">
        <v>5</v>
      </c>
      <c r="L94" s="69" t="s">
        <v>55</v>
      </c>
      <c r="M94" s="69" t="s">
        <v>311</v>
      </c>
      <c r="N94" s="139">
        <v>0.9</v>
      </c>
      <c r="O94" s="208">
        <v>8.4</v>
      </c>
      <c r="P94" s="208">
        <v>12.53</v>
      </c>
      <c r="Q94" s="208">
        <v>5.88</v>
      </c>
      <c r="R94" s="102">
        <v>1</v>
      </c>
      <c r="S94" s="139"/>
      <c r="T94" s="139"/>
      <c r="U94" s="139"/>
      <c r="V94" s="139"/>
      <c r="W94" s="139"/>
      <c r="X94" s="297" t="s">
        <v>226</v>
      </c>
      <c r="Y94" s="196"/>
    </row>
    <row r="95" spans="1:25" ht="89.25" customHeight="1" x14ac:dyDescent="0.25">
      <c r="A95" s="71"/>
      <c r="B95" s="77"/>
      <c r="C95" s="72" t="s">
        <v>368</v>
      </c>
      <c r="D95" s="139"/>
      <c r="E95" s="69"/>
      <c r="F95" s="244" t="s">
        <v>31</v>
      </c>
      <c r="G95" s="69"/>
      <c r="H95" s="69">
        <v>16</v>
      </c>
      <c r="I95" s="69">
        <v>14</v>
      </c>
      <c r="J95" s="69"/>
      <c r="K95" s="69"/>
      <c r="L95" s="69"/>
      <c r="M95" s="69"/>
      <c r="N95" s="139">
        <v>22.5</v>
      </c>
      <c r="O95" s="208">
        <v>7.6</v>
      </c>
      <c r="P95" s="208"/>
      <c r="Q95" s="208">
        <v>5.32</v>
      </c>
      <c r="R95" s="102"/>
      <c r="S95" s="139"/>
      <c r="T95" s="139"/>
      <c r="U95" s="139"/>
      <c r="V95" s="139"/>
      <c r="W95" s="139"/>
      <c r="X95" s="297"/>
      <c r="Y95" s="196"/>
    </row>
    <row r="96" spans="1:25" x14ac:dyDescent="0.25">
      <c r="A96" s="74"/>
      <c r="B96" s="75"/>
      <c r="C96" s="67"/>
      <c r="D96" s="139"/>
      <c r="E96" s="69"/>
      <c r="F96" s="244" t="s">
        <v>28</v>
      </c>
      <c r="G96" s="69"/>
      <c r="H96" s="69"/>
      <c r="I96" s="69"/>
      <c r="J96" s="69"/>
      <c r="K96" s="69"/>
      <c r="L96" s="69"/>
      <c r="M96" s="69"/>
      <c r="N96" s="139"/>
      <c r="O96" s="208">
        <v>1.9</v>
      </c>
      <c r="P96" s="208"/>
      <c r="Q96" s="208">
        <v>1.33</v>
      </c>
      <c r="R96" s="102"/>
      <c r="S96" s="139"/>
      <c r="T96" s="139"/>
      <c r="U96" s="139"/>
      <c r="V96" s="139"/>
      <c r="W96" s="139"/>
      <c r="X96" s="297"/>
      <c r="Y96" s="196"/>
    </row>
    <row r="97" spans="1:25" ht="15" customHeight="1" x14ac:dyDescent="0.25">
      <c r="A97" s="192">
        <v>34</v>
      </c>
      <c r="B97" s="193">
        <v>1.5</v>
      </c>
      <c r="C97" s="2" t="s">
        <v>39</v>
      </c>
      <c r="D97" s="14"/>
      <c r="E97" s="1"/>
      <c r="F97" s="244"/>
      <c r="G97" s="1"/>
      <c r="H97" s="1"/>
      <c r="I97" s="1"/>
      <c r="J97" s="14"/>
      <c r="K97" s="14"/>
      <c r="L97" s="14"/>
      <c r="M97" s="245"/>
      <c r="N97" s="14"/>
      <c r="O97" s="203">
        <v>0</v>
      </c>
      <c r="P97" s="203"/>
      <c r="Q97" s="203">
        <v>0</v>
      </c>
      <c r="R97" s="126"/>
      <c r="S97" s="14"/>
      <c r="T97" s="14"/>
      <c r="U97" s="14"/>
      <c r="V97" s="14"/>
      <c r="W97" s="14"/>
      <c r="X97" s="14"/>
      <c r="Y97" s="196"/>
    </row>
    <row r="98" spans="1:25" ht="15" customHeight="1" x14ac:dyDescent="0.25">
      <c r="A98" s="200"/>
      <c r="B98" s="201"/>
      <c r="C98" s="2" t="s">
        <v>275</v>
      </c>
      <c r="D98" s="14"/>
      <c r="E98" s="1"/>
      <c r="F98" s="244"/>
      <c r="G98" s="1"/>
      <c r="H98" s="1"/>
      <c r="I98" s="1"/>
      <c r="J98" s="14"/>
      <c r="K98" s="14"/>
      <c r="L98" s="14"/>
      <c r="M98" s="245"/>
      <c r="N98" s="14"/>
      <c r="O98" s="203">
        <v>0</v>
      </c>
      <c r="P98" s="203"/>
      <c r="Q98" s="203">
        <v>0</v>
      </c>
      <c r="R98" s="126"/>
      <c r="S98" s="14"/>
      <c r="T98" s="14"/>
      <c r="U98" s="14"/>
      <c r="V98" s="14"/>
      <c r="W98" s="14"/>
      <c r="X98" s="14"/>
      <c r="Y98" s="196"/>
    </row>
    <row r="99" spans="1:25" x14ac:dyDescent="0.25">
      <c r="A99" s="65">
        <v>35</v>
      </c>
      <c r="B99" s="66">
        <v>0.3</v>
      </c>
      <c r="C99" s="73" t="s">
        <v>188</v>
      </c>
      <c r="D99" s="139">
        <v>1</v>
      </c>
      <c r="E99" s="69">
        <v>19</v>
      </c>
      <c r="F99" s="244" t="s">
        <v>26</v>
      </c>
      <c r="G99" s="69">
        <v>50</v>
      </c>
      <c r="H99" s="69">
        <v>19</v>
      </c>
      <c r="I99" s="69">
        <v>24</v>
      </c>
      <c r="J99" s="69">
        <v>5</v>
      </c>
      <c r="K99" s="69">
        <v>4</v>
      </c>
      <c r="L99" s="69" t="s">
        <v>52</v>
      </c>
      <c r="M99" s="246" t="s">
        <v>283</v>
      </c>
      <c r="N99" s="139">
        <v>0.5</v>
      </c>
      <c r="O99" s="208">
        <v>7.04</v>
      </c>
      <c r="P99" s="208">
        <v>3.0840000000000001</v>
      </c>
      <c r="Q99" s="208">
        <v>2.1120000000000001</v>
      </c>
      <c r="R99" s="102">
        <v>1</v>
      </c>
      <c r="S99" s="139"/>
      <c r="T99" s="139"/>
      <c r="U99" s="139"/>
      <c r="V99" s="139"/>
      <c r="W99" s="139"/>
      <c r="X99" s="297"/>
      <c r="Y99" s="196"/>
    </row>
    <row r="100" spans="1:25" ht="89.25" customHeight="1" x14ac:dyDescent="0.25">
      <c r="A100" s="71"/>
      <c r="B100" s="77"/>
      <c r="C100" s="72" t="s">
        <v>369</v>
      </c>
      <c r="D100" s="139"/>
      <c r="E100" s="69"/>
      <c r="F100" s="244" t="s">
        <v>31</v>
      </c>
      <c r="G100" s="69"/>
      <c r="H100" s="69">
        <v>18</v>
      </c>
      <c r="I100" s="69">
        <v>40</v>
      </c>
      <c r="J100" s="69"/>
      <c r="K100" s="69"/>
      <c r="L100" s="139"/>
      <c r="M100" s="246"/>
      <c r="N100" s="139">
        <v>12.5</v>
      </c>
      <c r="O100" s="208">
        <v>2.1</v>
      </c>
      <c r="P100" s="208"/>
      <c r="Q100" s="208">
        <v>0.63</v>
      </c>
      <c r="R100" s="102"/>
      <c r="S100" s="139"/>
      <c r="T100" s="139"/>
      <c r="U100" s="139"/>
      <c r="V100" s="139"/>
      <c r="W100" s="139"/>
      <c r="X100" s="297"/>
      <c r="Y100" s="196"/>
    </row>
    <row r="101" spans="1:25" x14ac:dyDescent="0.25">
      <c r="A101" s="71"/>
      <c r="B101" s="77"/>
      <c r="C101" s="67"/>
      <c r="D101" s="139"/>
      <c r="E101" s="69"/>
      <c r="F101" s="244" t="s">
        <v>28</v>
      </c>
      <c r="G101" s="69"/>
      <c r="H101" s="69">
        <v>20</v>
      </c>
      <c r="I101" s="69">
        <v>16</v>
      </c>
      <c r="J101" s="69"/>
      <c r="K101" s="69"/>
      <c r="L101" s="139"/>
      <c r="M101" s="246"/>
      <c r="N101" s="139"/>
      <c r="O101" s="208">
        <v>0.38</v>
      </c>
      <c r="P101" s="208"/>
      <c r="Q101" s="208">
        <v>0.114</v>
      </c>
      <c r="R101" s="102"/>
      <c r="S101" s="139"/>
      <c r="T101" s="139"/>
      <c r="U101" s="139"/>
      <c r="V101" s="139"/>
      <c r="W101" s="139"/>
      <c r="X101" s="297"/>
      <c r="Y101" s="196"/>
    </row>
    <row r="102" spans="1:25" x14ac:dyDescent="0.25">
      <c r="A102" s="74"/>
      <c r="B102" s="75"/>
      <c r="C102" s="67"/>
      <c r="D102" s="139"/>
      <c r="E102" s="69"/>
      <c r="F102" s="244" t="s">
        <v>27</v>
      </c>
      <c r="G102" s="69"/>
      <c r="H102" s="69">
        <v>20</v>
      </c>
      <c r="I102" s="69">
        <v>24</v>
      </c>
      <c r="J102" s="69"/>
      <c r="K102" s="69"/>
      <c r="L102" s="139"/>
      <c r="M102" s="246"/>
      <c r="N102" s="139"/>
      <c r="O102" s="208">
        <v>0.76</v>
      </c>
      <c r="P102" s="208"/>
      <c r="Q102" s="208">
        <v>0.22800000000000001</v>
      </c>
      <c r="R102" s="102"/>
      <c r="S102" s="69">
        <v>0.27600000000000002</v>
      </c>
      <c r="T102" s="139"/>
      <c r="U102" s="139"/>
      <c r="V102" s="139"/>
      <c r="W102" s="139"/>
      <c r="X102" s="297"/>
      <c r="Y102" s="196"/>
    </row>
    <row r="103" spans="1:25" x14ac:dyDescent="0.25">
      <c r="A103" s="192">
        <v>36</v>
      </c>
      <c r="B103" s="193">
        <v>1.1000000000000001</v>
      </c>
      <c r="C103" s="194" t="s">
        <v>189</v>
      </c>
      <c r="D103" s="14">
        <v>1</v>
      </c>
      <c r="E103" s="1">
        <v>16</v>
      </c>
      <c r="F103" s="244" t="s">
        <v>27</v>
      </c>
      <c r="G103" s="1">
        <v>70</v>
      </c>
      <c r="H103" s="1">
        <v>16</v>
      </c>
      <c r="I103" s="1">
        <v>16</v>
      </c>
      <c r="J103" s="1">
        <v>4</v>
      </c>
      <c r="K103" s="1">
        <v>3</v>
      </c>
      <c r="L103" s="1" t="s">
        <v>54</v>
      </c>
      <c r="M103" s="245" t="s">
        <v>308</v>
      </c>
      <c r="N103" s="14">
        <v>0.3</v>
      </c>
      <c r="O103" s="203">
        <v>4.5599999999999996</v>
      </c>
      <c r="P103" s="203">
        <v>5.6760000000000002</v>
      </c>
      <c r="Q103" s="203">
        <v>5.016</v>
      </c>
      <c r="R103" s="126">
        <v>1</v>
      </c>
      <c r="S103" s="14"/>
      <c r="T103" s="14"/>
      <c r="U103" s="14"/>
      <c r="V103" s="14"/>
      <c r="W103" s="14"/>
      <c r="X103" s="296"/>
      <c r="Y103" s="196"/>
    </row>
    <row r="104" spans="1:25" ht="76.5" customHeight="1" x14ac:dyDescent="0.25">
      <c r="A104" s="200"/>
      <c r="B104" s="201"/>
      <c r="C104" s="2" t="s">
        <v>370</v>
      </c>
      <c r="D104" s="14"/>
      <c r="E104" s="1"/>
      <c r="F104" s="244" t="s">
        <v>26</v>
      </c>
      <c r="G104" s="1">
        <v>20</v>
      </c>
      <c r="H104" s="1">
        <v>12</v>
      </c>
      <c r="I104" s="1">
        <v>10</v>
      </c>
      <c r="J104" s="14"/>
      <c r="K104" s="14"/>
      <c r="L104" s="14"/>
      <c r="M104" s="245"/>
      <c r="N104" s="14">
        <v>7</v>
      </c>
      <c r="O104" s="203">
        <v>0.6</v>
      </c>
      <c r="P104" s="203"/>
      <c r="Q104" s="203">
        <v>0.66</v>
      </c>
      <c r="R104" s="126"/>
      <c r="S104" s="14"/>
      <c r="T104" s="14"/>
      <c r="U104" s="14"/>
      <c r="V104" s="14"/>
      <c r="W104" s="14"/>
      <c r="X104" s="296"/>
      <c r="Y104" s="196"/>
    </row>
    <row r="105" spans="1:25" ht="15" customHeight="1" x14ac:dyDescent="0.25">
      <c r="A105" s="65">
        <v>37</v>
      </c>
      <c r="B105" s="66">
        <v>0.4</v>
      </c>
      <c r="C105" s="72" t="s">
        <v>272</v>
      </c>
      <c r="D105" s="139"/>
      <c r="E105" s="69"/>
      <c r="F105" s="244"/>
      <c r="G105" s="69"/>
      <c r="H105" s="69"/>
      <c r="I105" s="69"/>
      <c r="J105" s="139"/>
      <c r="K105" s="139"/>
      <c r="L105" s="139"/>
      <c r="M105" s="139"/>
      <c r="N105" s="139"/>
      <c r="O105" s="133"/>
      <c r="P105" s="133"/>
      <c r="Q105" s="133"/>
      <c r="R105" s="139"/>
      <c r="S105" s="139"/>
      <c r="T105" s="139"/>
      <c r="U105" s="139"/>
      <c r="V105" s="139"/>
      <c r="W105" s="139"/>
      <c r="X105" s="297"/>
      <c r="Y105" s="196"/>
    </row>
    <row r="106" spans="1:25" ht="76.5" customHeight="1" x14ac:dyDescent="0.25">
      <c r="A106" s="71"/>
      <c r="B106" s="66"/>
      <c r="C106" s="72" t="s">
        <v>371</v>
      </c>
      <c r="D106" s="139"/>
      <c r="E106" s="69"/>
      <c r="F106" s="244"/>
      <c r="G106" s="69"/>
      <c r="H106" s="69"/>
      <c r="I106" s="69"/>
      <c r="J106" s="139"/>
      <c r="K106" s="139"/>
      <c r="L106" s="139"/>
      <c r="M106" s="139"/>
      <c r="N106" s="139"/>
      <c r="O106" s="69"/>
      <c r="P106" s="69"/>
      <c r="Q106" s="69"/>
      <c r="R106" s="139"/>
      <c r="S106" s="139"/>
      <c r="T106" s="139"/>
      <c r="U106" s="139"/>
      <c r="V106" s="139"/>
      <c r="W106" s="139"/>
      <c r="X106" s="297"/>
      <c r="Y106" s="196"/>
    </row>
    <row r="107" spans="1:25" ht="17.25" customHeight="1" x14ac:dyDescent="0.25">
      <c r="A107" s="71"/>
      <c r="B107" s="77"/>
      <c r="C107" s="139"/>
      <c r="D107" s="139"/>
      <c r="E107" s="69"/>
      <c r="F107" s="244"/>
      <c r="G107" s="69"/>
      <c r="H107" s="69"/>
      <c r="I107" s="69"/>
      <c r="J107" s="139"/>
      <c r="K107" s="139"/>
      <c r="L107" s="139"/>
      <c r="M107" s="139"/>
      <c r="N107" s="139"/>
      <c r="O107" s="69"/>
      <c r="P107" s="69"/>
      <c r="Q107" s="69"/>
      <c r="R107" s="139"/>
      <c r="S107" s="139"/>
      <c r="T107" s="139"/>
      <c r="U107" s="139"/>
      <c r="V107" s="139"/>
      <c r="W107" s="139"/>
      <c r="X107" s="297"/>
      <c r="Y107" s="196"/>
    </row>
    <row r="108" spans="1:25" ht="17.25" customHeight="1" x14ac:dyDescent="0.25">
      <c r="A108" s="74"/>
      <c r="B108" s="78"/>
      <c r="C108" s="67"/>
      <c r="D108" s="139"/>
      <c r="E108" s="69"/>
      <c r="F108" s="244"/>
      <c r="G108" s="69"/>
      <c r="H108" s="69"/>
      <c r="I108" s="69"/>
      <c r="J108" s="139"/>
      <c r="K108" s="139"/>
      <c r="L108" s="139"/>
      <c r="M108" s="139"/>
      <c r="N108" s="139"/>
      <c r="O108" s="69"/>
      <c r="P108" s="69"/>
      <c r="Q108" s="69"/>
      <c r="R108" s="139"/>
      <c r="S108" s="139"/>
      <c r="T108" s="139"/>
      <c r="U108" s="139"/>
      <c r="V108" s="139"/>
      <c r="W108" s="139"/>
      <c r="X108" s="297"/>
      <c r="Y108" s="196"/>
    </row>
    <row r="109" spans="1:25" ht="17.25" customHeight="1" x14ac:dyDescent="0.25">
      <c r="A109" s="200">
        <v>38</v>
      </c>
      <c r="B109" s="206">
        <v>0.8</v>
      </c>
      <c r="C109" s="2" t="s">
        <v>196</v>
      </c>
      <c r="D109" s="14"/>
      <c r="E109" s="1"/>
      <c r="F109" s="244"/>
      <c r="G109" s="1"/>
      <c r="H109" s="1"/>
      <c r="I109" s="1"/>
      <c r="J109" s="14"/>
      <c r="K109" s="14"/>
      <c r="L109" s="14"/>
      <c r="M109" s="14"/>
      <c r="N109" s="14"/>
      <c r="O109" s="1"/>
      <c r="P109" s="1"/>
      <c r="Q109" s="1"/>
      <c r="R109" s="14"/>
      <c r="S109" s="14"/>
      <c r="T109" s="14"/>
      <c r="U109" s="14"/>
      <c r="V109" s="14"/>
      <c r="W109" s="14"/>
      <c r="X109" s="14"/>
      <c r="Y109" s="196"/>
    </row>
    <row r="110" spans="1:25" x14ac:dyDescent="0.25">
      <c r="A110" s="200"/>
      <c r="B110" s="206"/>
      <c r="C110" s="194"/>
      <c r="D110" s="14"/>
      <c r="E110" s="1"/>
      <c r="F110" s="244"/>
      <c r="G110" s="1"/>
      <c r="H110" s="1"/>
      <c r="I110" s="1"/>
      <c r="J110" s="14"/>
      <c r="K110" s="14"/>
      <c r="L110" s="14"/>
      <c r="M110" s="14"/>
      <c r="N110" s="14"/>
      <c r="O110" s="1"/>
      <c r="P110" s="1"/>
      <c r="Q110" s="1"/>
      <c r="R110" s="14"/>
      <c r="S110" s="14"/>
      <c r="T110" s="14"/>
      <c r="U110" s="14"/>
      <c r="V110" s="14"/>
      <c r="W110" s="14"/>
      <c r="X110" s="14"/>
      <c r="Y110" s="196"/>
    </row>
    <row r="111" spans="1:25" ht="15" customHeight="1" x14ac:dyDescent="0.25">
      <c r="A111" s="296"/>
      <c r="B111" s="296"/>
      <c r="C111" s="296"/>
      <c r="D111" s="296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  <c r="R111" s="296"/>
      <c r="S111" s="296"/>
      <c r="T111" s="296"/>
      <c r="U111" s="296"/>
      <c r="V111" s="296"/>
      <c r="W111" s="296"/>
      <c r="X111" s="296"/>
      <c r="Y111" s="196"/>
    </row>
    <row r="112" spans="1:25" ht="15" customHeight="1" x14ac:dyDescent="0.25">
      <c r="A112" s="298">
        <f>SUM(B7:B109)</f>
        <v>46.699999999999996</v>
      </c>
      <c r="B112" s="296"/>
      <c r="C112" s="14" t="s">
        <v>35</v>
      </c>
      <c r="D112" s="14"/>
      <c r="E112" s="1"/>
      <c r="F112" s="7"/>
      <c r="G112" s="1"/>
      <c r="H112" s="1"/>
      <c r="I112" s="1"/>
      <c r="J112" s="14"/>
      <c r="K112" s="14"/>
      <c r="L112" s="14"/>
      <c r="M112" s="14"/>
      <c r="N112" s="14"/>
      <c r="O112" s="1"/>
      <c r="P112" s="1">
        <f>SUM(P7:P108)</f>
        <v>402.00799999999992</v>
      </c>
      <c r="Q112" s="1"/>
      <c r="R112" s="14"/>
      <c r="S112" s="14"/>
      <c r="T112" s="14"/>
      <c r="U112" s="14"/>
      <c r="V112" s="14"/>
      <c r="W112" s="14"/>
      <c r="X112" s="14"/>
      <c r="Y112" s="196"/>
    </row>
    <row r="113" spans="1:25" x14ac:dyDescent="0.25">
      <c r="A113" s="296"/>
      <c r="B113" s="296"/>
      <c r="C113" s="14" t="s">
        <v>200</v>
      </c>
      <c r="D113" s="14"/>
      <c r="E113" s="1"/>
      <c r="F113" s="7"/>
      <c r="G113" s="1"/>
      <c r="H113" s="1"/>
      <c r="I113" s="1"/>
      <c r="J113" s="14"/>
      <c r="K113" s="14"/>
      <c r="L113" s="14"/>
      <c r="M113" s="14"/>
      <c r="N113" s="14"/>
      <c r="O113" s="1"/>
      <c r="P113" s="1"/>
      <c r="Q113" s="1"/>
      <c r="R113" s="14"/>
      <c r="S113" s="14"/>
      <c r="T113" s="14"/>
      <c r="U113" s="14"/>
      <c r="V113" s="14"/>
      <c r="W113" s="14"/>
      <c r="X113" s="14"/>
      <c r="Y113" s="196"/>
    </row>
    <row r="114" spans="1:25" ht="15" customHeight="1" x14ac:dyDescent="0.25">
      <c r="A114" s="296"/>
      <c r="B114" s="296"/>
      <c r="C114" s="14" t="s">
        <v>199</v>
      </c>
      <c r="D114" s="14"/>
      <c r="E114" s="1"/>
      <c r="F114" s="7"/>
      <c r="G114" s="1"/>
      <c r="H114" s="1"/>
      <c r="I114" s="1"/>
      <c r="J114" s="14"/>
      <c r="K114" s="14"/>
      <c r="L114" s="14"/>
      <c r="M114" s="14"/>
      <c r="N114" s="14"/>
      <c r="O114" s="1"/>
      <c r="P114" s="1"/>
      <c r="Q114" s="1">
        <f>Q9+Q24+Q30+Q33+Q38+Q40+Q48+Q54+Q62+Q65+Q72+Q80+Q90+Q91</f>
        <v>35.611999999999995</v>
      </c>
      <c r="R114" s="14"/>
      <c r="S114" s="14"/>
      <c r="T114" s="14"/>
      <c r="U114" s="14"/>
      <c r="V114" s="14"/>
      <c r="W114" s="14"/>
      <c r="X114" s="14"/>
      <c r="Y114" s="196"/>
    </row>
    <row r="115" spans="1:25" ht="15" customHeight="1" x14ac:dyDescent="0.25">
      <c r="A115" s="296"/>
      <c r="B115" s="296"/>
      <c r="C115" s="14" t="s">
        <v>36</v>
      </c>
      <c r="D115" s="14"/>
      <c r="E115" s="1"/>
      <c r="F115" s="7"/>
      <c r="G115" s="1"/>
      <c r="H115" s="1"/>
      <c r="I115" s="1"/>
      <c r="J115" s="14"/>
      <c r="K115" s="14"/>
      <c r="L115" s="14"/>
      <c r="M115" s="14"/>
      <c r="N115" s="14"/>
      <c r="O115" s="1"/>
      <c r="P115" s="1"/>
      <c r="Q115" s="1">
        <f>Q16+Q19+Q21+Q25+Q32+Q35+Q50+Q52+Q56+Q58+Q64+Q78+Q83+Q102+Q103</f>
        <v>155.21600000000001</v>
      </c>
      <c r="R115" s="14"/>
      <c r="S115" s="14"/>
      <c r="T115" s="14"/>
      <c r="U115" s="14"/>
      <c r="V115" s="14"/>
      <c r="W115" s="14"/>
      <c r="X115" s="14"/>
      <c r="Y115" s="196"/>
    </row>
    <row r="116" spans="1:25" x14ac:dyDescent="0.25">
      <c r="A116" s="296"/>
      <c r="B116" s="296"/>
      <c r="C116" s="14" t="s">
        <v>197</v>
      </c>
      <c r="D116" s="14"/>
      <c r="E116" s="1"/>
      <c r="F116" s="7"/>
      <c r="G116" s="1"/>
      <c r="H116" s="1"/>
      <c r="I116" s="1"/>
      <c r="J116" s="14"/>
      <c r="K116" s="14"/>
      <c r="L116" s="14"/>
      <c r="M116" s="14"/>
      <c r="N116" s="14"/>
      <c r="O116" s="1"/>
      <c r="P116" s="1"/>
      <c r="Q116" s="1">
        <f>Q7+Q10+Q14+Q17+Q18+Q20+Q23+Q29+Q31+Q36+Q37+Q41+Q45+Q47+Q53+Q55+Q60+Q66+Q73+Q79+Q81+Q89+Q92+Q94+Q99+Q104+5</f>
        <v>169.14599999999999</v>
      </c>
      <c r="R116" s="14"/>
      <c r="S116" s="14"/>
      <c r="T116" s="14"/>
      <c r="U116" s="14"/>
      <c r="V116" s="14"/>
      <c r="W116" s="14"/>
      <c r="X116" s="14"/>
      <c r="Y116" s="196"/>
    </row>
    <row r="117" spans="1:25" x14ac:dyDescent="0.25">
      <c r="A117" s="296"/>
      <c r="B117" s="296"/>
      <c r="C117" s="14" t="s">
        <v>38</v>
      </c>
      <c r="D117" s="14"/>
      <c r="E117" s="1"/>
      <c r="F117" s="7"/>
      <c r="G117" s="1"/>
      <c r="H117" s="1"/>
      <c r="I117" s="1"/>
      <c r="J117" s="14"/>
      <c r="K117" s="14"/>
      <c r="L117" s="14"/>
      <c r="M117" s="14"/>
      <c r="N117" s="14"/>
      <c r="O117" s="1"/>
      <c r="P117" s="1"/>
      <c r="Q117" s="1">
        <f>Q51+Q75+Q96+Q101</f>
        <v>2.3439999999999999</v>
      </c>
      <c r="R117" s="14"/>
      <c r="S117" s="1"/>
      <c r="T117" s="14"/>
      <c r="U117" s="14"/>
      <c r="V117" s="14"/>
      <c r="W117" s="14"/>
      <c r="X117" s="14"/>
      <c r="Y117" s="196"/>
    </row>
    <row r="118" spans="1:25" x14ac:dyDescent="0.25">
      <c r="A118" s="296"/>
      <c r="B118" s="296"/>
      <c r="C118" s="14" t="s">
        <v>37</v>
      </c>
      <c r="D118" s="14"/>
      <c r="E118" s="1"/>
      <c r="F118" s="7"/>
      <c r="G118" s="1"/>
      <c r="H118" s="1"/>
      <c r="I118" s="1"/>
      <c r="J118" s="14"/>
      <c r="K118" s="14"/>
      <c r="L118" s="14"/>
      <c r="M118" s="14"/>
      <c r="N118" s="14"/>
      <c r="O118" s="1"/>
      <c r="P118" s="1"/>
      <c r="Q118" s="1">
        <f>Q15</f>
        <v>0.2</v>
      </c>
      <c r="R118" s="14"/>
      <c r="S118" s="14"/>
      <c r="T118" s="14"/>
      <c r="U118" s="14"/>
      <c r="V118" s="14"/>
      <c r="W118" s="14"/>
      <c r="X118" s="14"/>
      <c r="Y118" s="196"/>
    </row>
    <row r="119" spans="1:25" ht="15" customHeight="1" x14ac:dyDescent="0.25">
      <c r="A119" s="296"/>
      <c r="B119" s="296"/>
      <c r="C119" s="207" t="s">
        <v>198</v>
      </c>
      <c r="D119" s="14"/>
      <c r="E119" s="1"/>
      <c r="F119" s="7"/>
      <c r="G119" s="1"/>
      <c r="H119" s="1"/>
      <c r="I119" s="1"/>
      <c r="J119" s="14"/>
      <c r="K119" s="14"/>
      <c r="L119" s="14"/>
      <c r="M119" s="14"/>
      <c r="N119" s="14"/>
      <c r="O119" s="1"/>
      <c r="P119" s="1"/>
      <c r="Q119" s="1"/>
      <c r="R119" s="14"/>
      <c r="S119" s="14"/>
      <c r="T119" s="14"/>
      <c r="U119" s="14"/>
      <c r="V119" s="14"/>
      <c r="W119" s="14"/>
      <c r="X119" s="14"/>
      <c r="Y119" s="196"/>
    </row>
    <row r="120" spans="1:25" x14ac:dyDescent="0.25">
      <c r="A120" s="296"/>
      <c r="B120" s="296"/>
      <c r="C120" s="14" t="s">
        <v>201</v>
      </c>
      <c r="D120" s="14"/>
      <c r="E120" s="1"/>
      <c r="F120" s="7"/>
      <c r="G120" s="1"/>
      <c r="H120" s="1"/>
      <c r="I120" s="1"/>
      <c r="J120" s="14"/>
      <c r="K120" s="14"/>
      <c r="L120" s="14"/>
      <c r="M120" s="14"/>
      <c r="N120" s="14"/>
      <c r="O120" s="1"/>
      <c r="P120" s="1"/>
      <c r="Q120" s="1">
        <f>Q8+Q11+Q28+Q34+Q39+Q42+Q46+Q49+Q57+Q71+Q82+Q88+Q93+Q95+Q100</f>
        <v>38.99</v>
      </c>
      <c r="R120" s="14"/>
      <c r="S120" s="14"/>
      <c r="T120" s="14"/>
      <c r="U120" s="14"/>
      <c r="V120" s="14"/>
      <c r="W120" s="14"/>
      <c r="X120" s="14"/>
      <c r="Y120" s="196"/>
    </row>
  </sheetData>
  <mergeCells count="50">
    <mergeCell ref="A111:X111"/>
    <mergeCell ref="A112:B120"/>
    <mergeCell ref="X105:X108"/>
    <mergeCell ref="X99:X102"/>
    <mergeCell ref="X103:X104"/>
    <mergeCell ref="X32:X34"/>
    <mergeCell ref="X28:X29"/>
    <mergeCell ref="X64:X66"/>
    <mergeCell ref="X81:X83"/>
    <mergeCell ref="X94:X96"/>
    <mergeCell ref="X88:X90"/>
    <mergeCell ref="X91:X93"/>
    <mergeCell ref="X78:X80"/>
    <mergeCell ref="X71:X75"/>
    <mergeCell ref="X45:X46"/>
    <mergeCell ref="X52:X54"/>
    <mergeCell ref="X47:X51"/>
    <mergeCell ref="X18:X19"/>
    <mergeCell ref="X20:X22"/>
    <mergeCell ref="X14:X15"/>
    <mergeCell ref="X16:X17"/>
    <mergeCell ref="X24:X26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U3:U5"/>
    <mergeCell ref="V3:W3"/>
    <mergeCell ref="N4:N5"/>
    <mergeCell ref="V4:V5"/>
    <mergeCell ref="W4:W5"/>
    <mergeCell ref="T3:T5"/>
    <mergeCell ref="K1:K5"/>
    <mergeCell ref="L1:L5"/>
    <mergeCell ref="M1:M5"/>
    <mergeCell ref="G1:G5"/>
    <mergeCell ref="H1:H5"/>
    <mergeCell ref="I1:I5"/>
    <mergeCell ref="J1:J5"/>
    <mergeCell ref="A1:A5"/>
    <mergeCell ref="B1:B5"/>
    <mergeCell ref="D1:D5"/>
    <mergeCell ref="E1:E5"/>
    <mergeCell ref="F1:F5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8"/>
  <sheetViews>
    <sheetView view="pageBreakPreview" topLeftCell="A73" zoomScale="70" zoomScaleNormal="75" zoomScaleSheetLayoutView="70" workbookViewId="0">
      <selection activeCell="F46" sqref="F1:F1048576"/>
    </sheetView>
  </sheetViews>
  <sheetFormatPr defaultRowHeight="15" x14ac:dyDescent="0.25"/>
  <cols>
    <col min="1" max="1" width="5.5703125" style="6" customWidth="1"/>
    <col min="2" max="2" width="5.42578125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6.7109375" style="9" customWidth="1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8.85546875" style="9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13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13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3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13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3"/>
      <c r="T4" s="285"/>
      <c r="U4" s="285"/>
      <c r="V4" s="285" t="s">
        <v>21</v>
      </c>
      <c r="W4" s="285" t="s">
        <v>22</v>
      </c>
      <c r="X4" s="287"/>
      <c r="Y4" s="13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3"/>
      <c r="T5" s="285"/>
      <c r="U5" s="285"/>
      <c r="V5" s="285"/>
      <c r="W5" s="285"/>
      <c r="X5" s="287"/>
      <c r="Y5" s="13"/>
    </row>
    <row r="6" spans="1:25" x14ac:dyDescent="0.25">
      <c r="A6" s="95">
        <v>1</v>
      </c>
      <c r="B6" s="95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1.5</v>
      </c>
      <c r="P6" s="145">
        <v>16</v>
      </c>
      <c r="Q6" s="145">
        <v>1.7</v>
      </c>
      <c r="R6" s="106">
        <v>18</v>
      </c>
      <c r="S6" s="7">
        <v>19</v>
      </c>
      <c r="T6" s="106">
        <v>20</v>
      </c>
      <c r="U6" s="106">
        <v>21</v>
      </c>
      <c r="V6" s="106">
        <v>22</v>
      </c>
      <c r="W6" s="106">
        <v>23</v>
      </c>
      <c r="X6" s="95">
        <v>24</v>
      </c>
      <c r="Y6" s="13"/>
    </row>
    <row r="7" spans="1:25" x14ac:dyDescent="0.25">
      <c r="A7" s="34">
        <v>1</v>
      </c>
      <c r="B7" s="35">
        <v>0.6</v>
      </c>
      <c r="C7" s="36" t="s">
        <v>121</v>
      </c>
      <c r="D7" s="108">
        <v>1</v>
      </c>
      <c r="E7" s="37">
        <v>12</v>
      </c>
      <c r="F7" s="250" t="s">
        <v>30</v>
      </c>
      <c r="G7" s="37">
        <v>45</v>
      </c>
      <c r="H7" s="37">
        <v>12</v>
      </c>
      <c r="I7" s="37">
        <v>16</v>
      </c>
      <c r="J7" s="108">
        <v>3</v>
      </c>
      <c r="K7" s="108">
        <v>2</v>
      </c>
      <c r="L7" s="108" t="s">
        <v>55</v>
      </c>
      <c r="M7" s="247" t="s">
        <v>290</v>
      </c>
      <c r="N7" s="108">
        <v>0.3</v>
      </c>
      <c r="O7" s="145">
        <v>2.7</v>
      </c>
      <c r="P7" s="313">
        <v>2.3879999999999999</v>
      </c>
      <c r="Q7" s="145">
        <v>1.62</v>
      </c>
      <c r="R7" s="108"/>
      <c r="S7" s="37"/>
      <c r="T7" s="108"/>
      <c r="U7" s="108"/>
      <c r="V7" s="108"/>
      <c r="W7" s="108"/>
      <c r="X7" s="307"/>
      <c r="Y7" s="13"/>
    </row>
    <row r="8" spans="1:25" ht="89.25" customHeight="1" x14ac:dyDescent="0.25">
      <c r="A8" s="38"/>
      <c r="B8" s="39"/>
      <c r="C8" s="40" t="s">
        <v>372</v>
      </c>
      <c r="D8" s="108"/>
      <c r="E8" s="37"/>
      <c r="F8" s="250" t="s">
        <v>27</v>
      </c>
      <c r="G8" s="37"/>
      <c r="H8" s="37">
        <v>13</v>
      </c>
      <c r="I8" s="37">
        <v>12</v>
      </c>
      <c r="J8" s="108"/>
      <c r="K8" s="108"/>
      <c r="L8" s="108"/>
      <c r="M8" s="247"/>
      <c r="N8" s="108">
        <v>6.5</v>
      </c>
      <c r="O8" s="145">
        <v>0.64</v>
      </c>
      <c r="P8" s="313"/>
      <c r="Q8" s="145">
        <v>0.38400000000000001</v>
      </c>
      <c r="R8" s="108"/>
      <c r="S8" s="37"/>
      <c r="T8" s="108"/>
      <c r="U8" s="108"/>
      <c r="V8" s="108"/>
      <c r="W8" s="108"/>
      <c r="X8" s="307"/>
      <c r="Y8" s="13"/>
    </row>
    <row r="9" spans="1:25" x14ac:dyDescent="0.25">
      <c r="A9" s="41"/>
      <c r="B9" s="42"/>
      <c r="C9" s="36"/>
      <c r="D9" s="108"/>
      <c r="E9" s="37"/>
      <c r="F9" s="250" t="s">
        <v>26</v>
      </c>
      <c r="G9" s="37"/>
      <c r="H9" s="37">
        <v>13</v>
      </c>
      <c r="I9" s="37"/>
      <c r="J9" s="108"/>
      <c r="K9" s="108"/>
      <c r="L9" s="108"/>
      <c r="M9" s="247"/>
      <c r="N9" s="108"/>
      <c r="O9" s="145">
        <v>0.64</v>
      </c>
      <c r="P9" s="313"/>
      <c r="Q9" s="145">
        <v>0.38400000000000001</v>
      </c>
      <c r="R9" s="108"/>
      <c r="S9" s="37"/>
      <c r="T9" s="108"/>
      <c r="U9" s="108"/>
      <c r="V9" s="108"/>
      <c r="W9" s="108"/>
      <c r="X9" s="307"/>
      <c r="Y9" s="13"/>
    </row>
    <row r="10" spans="1:25" x14ac:dyDescent="0.25">
      <c r="A10" s="15">
        <v>2</v>
      </c>
      <c r="B10" s="29">
        <v>1.6</v>
      </c>
      <c r="C10" s="3" t="s">
        <v>114</v>
      </c>
      <c r="D10" s="106">
        <v>1</v>
      </c>
      <c r="E10" s="7">
        <v>10</v>
      </c>
      <c r="F10" s="250" t="s">
        <v>26</v>
      </c>
      <c r="G10" s="7">
        <v>25</v>
      </c>
      <c r="H10" s="37">
        <v>12</v>
      </c>
      <c r="I10" s="7">
        <v>10</v>
      </c>
      <c r="J10" s="106">
        <v>3</v>
      </c>
      <c r="K10" s="106">
        <v>2</v>
      </c>
      <c r="L10" s="106" t="s">
        <v>52</v>
      </c>
      <c r="M10" s="244" t="s">
        <v>297</v>
      </c>
      <c r="N10" s="106">
        <v>0.4</v>
      </c>
      <c r="O10" s="145">
        <v>1.8</v>
      </c>
      <c r="P10" s="313">
        <v>4.16</v>
      </c>
      <c r="Q10" s="145">
        <v>2.88</v>
      </c>
      <c r="R10" s="106"/>
      <c r="S10" s="7"/>
      <c r="T10" s="106"/>
      <c r="U10" s="106"/>
      <c r="V10" s="106"/>
      <c r="W10" s="106"/>
      <c r="X10" s="307"/>
      <c r="Y10" s="13"/>
    </row>
    <row r="11" spans="1:25" ht="89.25" customHeight="1" x14ac:dyDescent="0.25">
      <c r="A11" s="16"/>
      <c r="B11" s="23"/>
      <c r="C11" s="8" t="s">
        <v>373</v>
      </c>
      <c r="D11" s="106"/>
      <c r="E11" s="7"/>
      <c r="F11" s="250" t="s">
        <v>31</v>
      </c>
      <c r="G11" s="7"/>
      <c r="H11" s="7">
        <v>10</v>
      </c>
      <c r="I11" s="7">
        <v>11</v>
      </c>
      <c r="J11" s="106"/>
      <c r="K11" s="106"/>
      <c r="L11" s="106"/>
      <c r="M11" s="244"/>
      <c r="N11" s="106">
        <v>4.5</v>
      </c>
      <c r="O11" s="145">
        <v>0.52</v>
      </c>
      <c r="P11" s="313"/>
      <c r="Q11" s="145">
        <v>0.83199999999999996</v>
      </c>
      <c r="R11" s="106"/>
      <c r="S11" s="7"/>
      <c r="T11" s="106"/>
      <c r="U11" s="106"/>
      <c r="V11" s="106"/>
      <c r="W11" s="106"/>
      <c r="X11" s="307"/>
      <c r="Y11" s="13"/>
    </row>
    <row r="12" spans="1:25" x14ac:dyDescent="0.25">
      <c r="A12" s="17"/>
      <c r="B12" s="22"/>
      <c r="C12" s="3"/>
      <c r="D12" s="106"/>
      <c r="E12" s="7"/>
      <c r="F12" s="250" t="s">
        <v>27</v>
      </c>
      <c r="G12" s="7"/>
      <c r="H12" s="7">
        <v>11</v>
      </c>
      <c r="I12" s="7">
        <v>12</v>
      </c>
      <c r="J12" s="106"/>
      <c r="K12" s="106"/>
      <c r="L12" s="106"/>
      <c r="M12" s="244"/>
      <c r="N12" s="106"/>
      <c r="O12" s="145">
        <v>0.28000000000000003</v>
      </c>
      <c r="P12" s="313"/>
      <c r="Q12" s="145">
        <v>0.44800000000000001</v>
      </c>
      <c r="R12" s="106"/>
      <c r="S12" s="7"/>
      <c r="T12" s="106"/>
      <c r="U12" s="106"/>
      <c r="V12" s="106"/>
      <c r="W12" s="106"/>
      <c r="X12" s="307"/>
      <c r="Y12" s="13"/>
    </row>
    <row r="13" spans="1:25" s="60" customFormat="1" x14ac:dyDescent="0.25">
      <c r="A13" s="34">
        <v>3</v>
      </c>
      <c r="B13" s="35">
        <v>0.8</v>
      </c>
      <c r="C13" s="36" t="s">
        <v>57</v>
      </c>
      <c r="D13" s="108">
        <v>1</v>
      </c>
      <c r="E13" s="37">
        <v>16</v>
      </c>
      <c r="F13" s="250" t="s">
        <v>26</v>
      </c>
      <c r="G13" s="37">
        <v>40</v>
      </c>
      <c r="H13" s="37">
        <v>16</v>
      </c>
      <c r="I13" s="37">
        <v>18</v>
      </c>
      <c r="J13" s="108">
        <v>4</v>
      </c>
      <c r="K13" s="108">
        <v>3</v>
      </c>
      <c r="L13" s="108" t="s">
        <v>52</v>
      </c>
      <c r="M13" s="247" t="s">
        <v>297</v>
      </c>
      <c r="N13" s="108">
        <v>0.3</v>
      </c>
      <c r="O13" s="145">
        <v>3.04</v>
      </c>
      <c r="P13" s="313">
        <v>3.44</v>
      </c>
      <c r="Q13" s="145">
        <v>2.4319999999999999</v>
      </c>
      <c r="R13" s="108"/>
      <c r="S13" s="37"/>
      <c r="T13" s="108"/>
      <c r="U13" s="108"/>
      <c r="V13" s="108"/>
      <c r="W13" s="108"/>
      <c r="X13" s="307"/>
      <c r="Y13" s="64"/>
    </row>
    <row r="14" spans="1:25" s="60" customFormat="1" ht="89.25" customHeight="1" x14ac:dyDescent="0.25">
      <c r="A14" s="38"/>
      <c r="B14" s="39"/>
      <c r="C14" s="40" t="s">
        <v>373</v>
      </c>
      <c r="D14" s="108"/>
      <c r="E14" s="37"/>
      <c r="F14" s="250" t="s">
        <v>31</v>
      </c>
      <c r="G14" s="37"/>
      <c r="H14" s="37">
        <v>18</v>
      </c>
      <c r="I14" s="37">
        <v>16</v>
      </c>
      <c r="J14" s="108"/>
      <c r="K14" s="108"/>
      <c r="L14" s="108"/>
      <c r="M14" s="247"/>
      <c r="N14" s="108">
        <v>5.5</v>
      </c>
      <c r="O14" s="145">
        <v>0.84</v>
      </c>
      <c r="P14" s="313"/>
      <c r="Q14" s="145">
        <v>0.67200000000000004</v>
      </c>
      <c r="R14" s="108"/>
      <c r="S14" s="37"/>
      <c r="T14" s="108"/>
      <c r="U14" s="108"/>
      <c r="V14" s="108"/>
      <c r="W14" s="108"/>
      <c r="X14" s="307"/>
      <c r="Y14" s="64"/>
    </row>
    <row r="15" spans="1:25" s="60" customFormat="1" x14ac:dyDescent="0.25">
      <c r="A15" s="41"/>
      <c r="B15" s="42"/>
      <c r="C15" s="36"/>
      <c r="D15" s="108"/>
      <c r="E15" s="37"/>
      <c r="F15" s="250" t="s">
        <v>30</v>
      </c>
      <c r="G15" s="37"/>
      <c r="H15" s="37">
        <v>18</v>
      </c>
      <c r="I15" s="37">
        <v>20</v>
      </c>
      <c r="J15" s="108"/>
      <c r="K15" s="108"/>
      <c r="L15" s="108"/>
      <c r="M15" s="247"/>
      <c r="N15" s="108"/>
      <c r="O15" s="145">
        <v>0.42</v>
      </c>
      <c r="P15" s="313"/>
      <c r="Q15" s="145">
        <v>0.33600000000000002</v>
      </c>
      <c r="R15" s="108"/>
      <c r="S15" s="37"/>
      <c r="T15" s="108"/>
      <c r="U15" s="108"/>
      <c r="V15" s="108"/>
      <c r="W15" s="108"/>
      <c r="X15" s="307"/>
      <c r="Y15" s="64"/>
    </row>
    <row r="16" spans="1:25" x14ac:dyDescent="0.25">
      <c r="A16" s="15">
        <v>4</v>
      </c>
      <c r="B16" s="29">
        <v>2.1</v>
      </c>
      <c r="C16" s="33" t="s">
        <v>264</v>
      </c>
      <c r="D16" s="63">
        <v>1</v>
      </c>
      <c r="E16" s="32">
        <v>7</v>
      </c>
      <c r="F16" s="250" t="s">
        <v>27</v>
      </c>
      <c r="G16" s="32">
        <v>10</v>
      </c>
      <c r="H16" s="7">
        <v>7</v>
      </c>
      <c r="I16" s="32">
        <v>10</v>
      </c>
      <c r="J16" s="63">
        <v>1</v>
      </c>
      <c r="K16" s="63">
        <v>1</v>
      </c>
      <c r="L16" s="63" t="s">
        <v>176</v>
      </c>
      <c r="M16" s="63"/>
      <c r="N16" s="63">
        <v>0.2</v>
      </c>
      <c r="O16" s="145">
        <v>0</v>
      </c>
      <c r="P16" s="314"/>
      <c r="Q16" s="161"/>
      <c r="R16" s="63"/>
      <c r="S16" s="32"/>
      <c r="T16" s="318">
        <v>2</v>
      </c>
      <c r="U16" s="63"/>
      <c r="V16" s="63"/>
      <c r="W16" s="63"/>
      <c r="X16" s="287"/>
      <c r="Y16" s="13"/>
    </row>
    <row r="17" spans="1:25" ht="89.25" x14ac:dyDescent="0.25">
      <c r="A17" s="16"/>
      <c r="B17" s="23"/>
      <c r="C17" s="33" t="s">
        <v>374</v>
      </c>
      <c r="D17" s="63"/>
      <c r="E17" s="32">
        <v>3</v>
      </c>
      <c r="F17" s="250" t="s">
        <v>28</v>
      </c>
      <c r="G17" s="32"/>
      <c r="H17" s="7">
        <v>3</v>
      </c>
      <c r="I17" s="32">
        <v>3</v>
      </c>
      <c r="J17" s="63"/>
      <c r="K17" s="63"/>
      <c r="L17" s="63"/>
      <c r="M17" s="63"/>
      <c r="N17" s="63">
        <v>2</v>
      </c>
      <c r="O17" s="145">
        <v>0</v>
      </c>
      <c r="P17" s="314"/>
      <c r="Q17" s="161"/>
      <c r="R17" s="63"/>
      <c r="S17" s="32"/>
      <c r="T17" s="319"/>
      <c r="U17" s="63"/>
      <c r="V17" s="63"/>
      <c r="W17" s="63"/>
      <c r="X17" s="287"/>
      <c r="Y17" s="13"/>
    </row>
    <row r="18" spans="1:25" x14ac:dyDescent="0.25">
      <c r="A18" s="16"/>
      <c r="B18" s="23"/>
      <c r="C18" s="3"/>
      <c r="D18" s="63"/>
      <c r="E18" s="32">
        <v>6</v>
      </c>
      <c r="F18" s="250" t="s">
        <v>30</v>
      </c>
      <c r="G18" s="32"/>
      <c r="H18" s="7">
        <v>6</v>
      </c>
      <c r="I18" s="32">
        <v>8</v>
      </c>
      <c r="J18" s="63"/>
      <c r="K18" s="63"/>
      <c r="L18" s="63"/>
      <c r="M18" s="63"/>
      <c r="N18" s="63"/>
      <c r="O18" s="145">
        <v>0</v>
      </c>
      <c r="P18" s="314"/>
      <c r="Q18" s="161"/>
      <c r="R18" s="63"/>
      <c r="S18" s="32"/>
      <c r="T18" s="319"/>
      <c r="U18" s="63"/>
      <c r="V18" s="63"/>
      <c r="W18" s="63"/>
      <c r="X18" s="287"/>
      <c r="Y18" s="13"/>
    </row>
    <row r="19" spans="1:25" x14ac:dyDescent="0.25">
      <c r="A19" s="17"/>
      <c r="B19" s="22"/>
      <c r="C19" s="31"/>
      <c r="D19" s="63"/>
      <c r="E19" s="32"/>
      <c r="F19" s="250" t="s">
        <v>24</v>
      </c>
      <c r="G19" s="32"/>
      <c r="H19" s="7">
        <v>6</v>
      </c>
      <c r="I19" s="32">
        <v>8</v>
      </c>
      <c r="J19" s="63"/>
      <c r="K19" s="63"/>
      <c r="L19" s="63"/>
      <c r="M19" s="63"/>
      <c r="N19" s="63"/>
      <c r="O19" s="145">
        <v>0</v>
      </c>
      <c r="P19" s="314"/>
      <c r="Q19" s="161"/>
      <c r="R19" s="63"/>
      <c r="S19" s="32"/>
      <c r="T19" s="320"/>
      <c r="U19" s="63"/>
      <c r="V19" s="63"/>
      <c r="W19" s="63"/>
      <c r="X19" s="287"/>
      <c r="Y19" s="13"/>
    </row>
    <row r="20" spans="1:25" x14ac:dyDescent="0.25">
      <c r="A20" s="15">
        <v>5</v>
      </c>
      <c r="B20" s="29">
        <v>3.1</v>
      </c>
      <c r="C20" s="33" t="s">
        <v>122</v>
      </c>
      <c r="D20" s="106">
        <v>1</v>
      </c>
      <c r="E20" s="7">
        <v>13</v>
      </c>
      <c r="F20" s="250" t="s">
        <v>26</v>
      </c>
      <c r="G20" s="7">
        <v>25</v>
      </c>
      <c r="H20" s="7">
        <v>13</v>
      </c>
      <c r="I20" s="7">
        <v>12</v>
      </c>
      <c r="J20" s="106">
        <v>3</v>
      </c>
      <c r="K20" s="106">
        <v>2</v>
      </c>
      <c r="L20" s="106" t="s">
        <v>52</v>
      </c>
      <c r="M20" s="244" t="s">
        <v>297</v>
      </c>
      <c r="N20" s="106">
        <v>0.5</v>
      </c>
      <c r="O20" s="145">
        <v>3.84</v>
      </c>
      <c r="P20" s="315">
        <v>18.661999999999999</v>
      </c>
      <c r="Q20" s="145">
        <v>11.904</v>
      </c>
      <c r="R20" s="106"/>
      <c r="S20" s="7"/>
      <c r="T20" s="106"/>
      <c r="U20" s="106"/>
      <c r="V20" s="106"/>
      <c r="W20" s="106"/>
      <c r="X20" s="287"/>
      <c r="Y20" s="13"/>
    </row>
    <row r="21" spans="1:25" ht="89.25" customHeight="1" x14ac:dyDescent="0.25">
      <c r="A21" s="16"/>
      <c r="B21" s="23"/>
      <c r="C21" s="8" t="s">
        <v>375</v>
      </c>
      <c r="D21" s="106"/>
      <c r="E21" s="7">
        <v>12</v>
      </c>
      <c r="F21" s="250" t="s">
        <v>30</v>
      </c>
      <c r="G21" s="7"/>
      <c r="H21" s="7">
        <v>12</v>
      </c>
      <c r="I21" s="7">
        <v>12</v>
      </c>
      <c r="J21" s="106"/>
      <c r="K21" s="106"/>
      <c r="L21" s="106"/>
      <c r="M21" s="244"/>
      <c r="N21" s="106">
        <v>9.5</v>
      </c>
      <c r="O21" s="145">
        <v>0.9</v>
      </c>
      <c r="P21" s="315"/>
      <c r="Q21" s="145">
        <v>2.79</v>
      </c>
      <c r="R21" s="106"/>
      <c r="S21" s="7"/>
      <c r="T21" s="106"/>
      <c r="U21" s="106"/>
      <c r="V21" s="106"/>
      <c r="W21" s="106"/>
      <c r="X21" s="287"/>
      <c r="Y21" s="13"/>
    </row>
    <row r="22" spans="1:25" x14ac:dyDescent="0.25">
      <c r="A22" s="16"/>
      <c r="B22" s="23"/>
      <c r="C22" s="3"/>
      <c r="D22" s="106"/>
      <c r="E22" s="7">
        <v>12</v>
      </c>
      <c r="F22" s="250" t="s">
        <v>31</v>
      </c>
      <c r="G22" s="7"/>
      <c r="H22" s="7">
        <v>12</v>
      </c>
      <c r="I22" s="7">
        <v>11</v>
      </c>
      <c r="J22" s="106"/>
      <c r="K22" s="106"/>
      <c r="L22" s="106"/>
      <c r="M22" s="244"/>
      <c r="N22" s="106"/>
      <c r="O22" s="145">
        <v>0.6</v>
      </c>
      <c r="P22" s="315"/>
      <c r="Q22" s="145">
        <v>1.86</v>
      </c>
      <c r="R22" s="106"/>
      <c r="S22" s="7"/>
      <c r="T22" s="106"/>
      <c r="U22" s="106"/>
      <c r="V22" s="106"/>
      <c r="W22" s="106"/>
      <c r="X22" s="287"/>
      <c r="Y22" s="13"/>
    </row>
    <row r="23" spans="1:25" x14ac:dyDescent="0.25">
      <c r="A23" s="17"/>
      <c r="B23" s="22"/>
      <c r="C23" s="3"/>
      <c r="D23" s="106"/>
      <c r="E23" s="7">
        <v>14</v>
      </c>
      <c r="F23" s="250" t="s">
        <v>27</v>
      </c>
      <c r="G23" s="7"/>
      <c r="H23" s="7">
        <v>14</v>
      </c>
      <c r="I23" s="7">
        <v>14</v>
      </c>
      <c r="J23" s="106"/>
      <c r="K23" s="106"/>
      <c r="L23" s="106"/>
      <c r="M23" s="244"/>
      <c r="N23" s="106"/>
      <c r="O23" s="145">
        <v>0.68</v>
      </c>
      <c r="P23" s="315"/>
      <c r="Q23" s="145">
        <v>2.1080000000000001</v>
      </c>
      <c r="R23" s="106"/>
      <c r="S23" s="7"/>
      <c r="T23" s="106"/>
      <c r="U23" s="106"/>
      <c r="V23" s="106"/>
      <c r="W23" s="106"/>
      <c r="X23" s="287"/>
      <c r="Y23" s="13"/>
    </row>
    <row r="24" spans="1:25" x14ac:dyDescent="0.25">
      <c r="A24" s="65">
        <v>6</v>
      </c>
      <c r="B24" s="66">
        <v>4.5</v>
      </c>
      <c r="C24" s="67" t="s">
        <v>123</v>
      </c>
      <c r="D24" s="107">
        <v>1</v>
      </c>
      <c r="E24" s="69">
        <v>12</v>
      </c>
      <c r="F24" s="250" t="s">
        <v>27</v>
      </c>
      <c r="G24" s="69">
        <v>25</v>
      </c>
      <c r="H24" s="69">
        <v>12</v>
      </c>
      <c r="I24" s="69">
        <v>1</v>
      </c>
      <c r="J24" s="107">
        <v>2</v>
      </c>
      <c r="K24" s="107">
        <v>1</v>
      </c>
      <c r="L24" s="107" t="s">
        <v>52</v>
      </c>
      <c r="M24" s="246" t="s">
        <v>300</v>
      </c>
      <c r="N24" s="107">
        <v>0.5</v>
      </c>
      <c r="O24" s="145">
        <v>2.4</v>
      </c>
      <c r="P24" s="155"/>
      <c r="Q24" s="145">
        <v>10.8</v>
      </c>
      <c r="R24" s="107"/>
      <c r="S24" s="69"/>
      <c r="T24" s="107"/>
      <c r="U24" s="107"/>
      <c r="V24" s="107"/>
      <c r="W24" s="107"/>
      <c r="X24" s="78"/>
      <c r="Y24" s="13"/>
    </row>
    <row r="25" spans="1:25" ht="90" thickBot="1" x14ac:dyDescent="0.3">
      <c r="A25" s="71"/>
      <c r="B25" s="66"/>
      <c r="C25" s="132" t="s">
        <v>376</v>
      </c>
      <c r="D25" s="96"/>
      <c r="E25" s="133"/>
      <c r="F25" s="251" t="s">
        <v>30</v>
      </c>
      <c r="G25" s="133"/>
      <c r="H25" s="133">
        <v>12</v>
      </c>
      <c r="I25" s="133">
        <v>14</v>
      </c>
      <c r="J25" s="96"/>
      <c r="K25" s="96"/>
      <c r="L25" s="96"/>
      <c r="M25" s="96"/>
      <c r="N25" s="316">
        <v>12.5</v>
      </c>
      <c r="O25" s="154">
        <v>1.5</v>
      </c>
      <c r="P25" s="156">
        <v>19.86</v>
      </c>
      <c r="Q25" s="160">
        <v>6.75</v>
      </c>
      <c r="R25" s="96"/>
      <c r="S25" s="133"/>
      <c r="T25" s="96"/>
      <c r="U25" s="96"/>
      <c r="V25" s="96"/>
      <c r="W25" s="96"/>
      <c r="X25" s="321"/>
      <c r="Y25" s="13"/>
    </row>
    <row r="26" spans="1:25" ht="15.75" thickBot="1" x14ac:dyDescent="0.3">
      <c r="A26" s="71"/>
      <c r="B26" s="81"/>
      <c r="C26" s="73"/>
      <c r="D26" s="68"/>
      <c r="E26" s="69"/>
      <c r="F26" s="250" t="s">
        <v>26</v>
      </c>
      <c r="G26" s="69"/>
      <c r="H26" s="69">
        <v>10</v>
      </c>
      <c r="I26" s="69">
        <v>8</v>
      </c>
      <c r="J26" s="68"/>
      <c r="K26" s="68"/>
      <c r="L26" s="68"/>
      <c r="M26" s="246"/>
      <c r="N26" s="317"/>
      <c r="O26" s="154">
        <v>0.52</v>
      </c>
      <c r="P26" s="156"/>
      <c r="Q26" s="160">
        <v>2.34</v>
      </c>
      <c r="R26" s="68"/>
      <c r="S26" s="69"/>
      <c r="T26" s="68"/>
      <c r="U26" s="68"/>
      <c r="V26" s="68"/>
      <c r="W26" s="68"/>
      <c r="X26" s="322"/>
      <c r="Y26" s="13"/>
    </row>
    <row r="27" spans="1:25" ht="15.75" thickBot="1" x14ac:dyDescent="0.3">
      <c r="A27" s="15">
        <v>7</v>
      </c>
      <c r="B27" s="29">
        <v>1.7</v>
      </c>
      <c r="C27" s="3" t="s">
        <v>124</v>
      </c>
      <c r="D27" s="57">
        <v>1</v>
      </c>
      <c r="E27" s="7">
        <v>12</v>
      </c>
      <c r="F27" s="250" t="s">
        <v>26</v>
      </c>
      <c r="G27" s="7">
        <v>25</v>
      </c>
      <c r="H27" s="7">
        <v>12</v>
      </c>
      <c r="I27" s="7">
        <v>12</v>
      </c>
      <c r="J27" s="57">
        <v>3</v>
      </c>
      <c r="K27" s="57">
        <v>2</v>
      </c>
      <c r="L27" s="62" t="s">
        <v>52</v>
      </c>
      <c r="M27" s="244" t="s">
        <v>297</v>
      </c>
      <c r="N27" s="57">
        <v>0.5</v>
      </c>
      <c r="O27" s="154">
        <v>4.5</v>
      </c>
      <c r="P27" s="301">
        <v>8.9760000000000009</v>
      </c>
      <c r="Q27" s="160">
        <v>7.65</v>
      </c>
      <c r="R27" s="57"/>
      <c r="S27" s="7"/>
      <c r="T27" s="57"/>
      <c r="U27" s="57"/>
      <c r="V27" s="57"/>
      <c r="W27" s="57"/>
      <c r="X27" s="322"/>
      <c r="Y27" s="13"/>
    </row>
    <row r="28" spans="1:25" ht="89.25" customHeight="1" thickBot="1" x14ac:dyDescent="0.3">
      <c r="A28" s="17"/>
      <c r="B28" s="22"/>
      <c r="C28" s="8" t="s">
        <v>377</v>
      </c>
      <c r="D28" s="57"/>
      <c r="E28" s="7"/>
      <c r="F28" s="250" t="s">
        <v>24</v>
      </c>
      <c r="G28" s="7"/>
      <c r="H28" s="7">
        <v>10</v>
      </c>
      <c r="I28" s="7">
        <v>8</v>
      </c>
      <c r="J28" s="57"/>
      <c r="K28" s="57"/>
      <c r="L28" s="57"/>
      <c r="M28" s="244"/>
      <c r="N28" s="57">
        <v>9</v>
      </c>
      <c r="O28" s="154">
        <v>0.78</v>
      </c>
      <c r="P28" s="302"/>
      <c r="Q28" s="160">
        <v>1.3260000000000001</v>
      </c>
      <c r="R28" s="57"/>
      <c r="S28" s="7"/>
      <c r="T28" s="57"/>
      <c r="U28" s="57"/>
      <c r="V28" s="57"/>
      <c r="W28" s="57"/>
      <c r="X28" s="326"/>
      <c r="Y28" s="13"/>
    </row>
    <row r="29" spans="1:25" ht="15.75" thickBot="1" x14ac:dyDescent="0.3">
      <c r="A29" s="34">
        <v>8</v>
      </c>
      <c r="B29" s="35">
        <v>1.4</v>
      </c>
      <c r="C29" s="36" t="s">
        <v>116</v>
      </c>
      <c r="D29" s="58">
        <v>1</v>
      </c>
      <c r="E29" s="37">
        <v>13</v>
      </c>
      <c r="F29" s="250" t="s">
        <v>30</v>
      </c>
      <c r="G29" s="37">
        <v>25</v>
      </c>
      <c r="H29" s="7">
        <v>13</v>
      </c>
      <c r="I29" s="37">
        <v>12</v>
      </c>
      <c r="J29" s="58">
        <v>2</v>
      </c>
      <c r="K29" s="58">
        <v>1</v>
      </c>
      <c r="L29" s="58" t="s">
        <v>52</v>
      </c>
      <c r="M29" s="247" t="s">
        <v>290</v>
      </c>
      <c r="N29" s="58">
        <v>0.4</v>
      </c>
      <c r="O29" s="154">
        <v>3.84</v>
      </c>
      <c r="P29" s="299">
        <v>7.476</v>
      </c>
      <c r="Q29" s="160">
        <v>5.3760000000000003</v>
      </c>
      <c r="R29" s="58"/>
      <c r="S29" s="37"/>
      <c r="T29" s="58"/>
      <c r="U29" s="58"/>
      <c r="V29" s="58"/>
      <c r="W29" s="58"/>
      <c r="X29" s="307"/>
      <c r="Y29" s="13"/>
    </row>
    <row r="30" spans="1:25" ht="89.25" customHeight="1" thickBot="1" x14ac:dyDescent="0.3">
      <c r="A30" s="38"/>
      <c r="B30" s="39"/>
      <c r="C30" s="40" t="s">
        <v>373</v>
      </c>
      <c r="D30" s="58"/>
      <c r="E30" s="37"/>
      <c r="F30" s="250" t="s">
        <v>26</v>
      </c>
      <c r="G30" s="37"/>
      <c r="H30" s="7">
        <v>12</v>
      </c>
      <c r="I30" s="37">
        <v>12</v>
      </c>
      <c r="J30" s="58"/>
      <c r="K30" s="58"/>
      <c r="L30" s="58"/>
      <c r="M30" s="247"/>
      <c r="N30" s="58">
        <v>8.5</v>
      </c>
      <c r="O30" s="154">
        <v>0.9</v>
      </c>
      <c r="P30" s="300"/>
      <c r="Q30" s="160">
        <v>1.26</v>
      </c>
      <c r="R30" s="58"/>
      <c r="S30" s="37"/>
      <c r="T30" s="58"/>
      <c r="U30" s="58"/>
      <c r="V30" s="58"/>
      <c r="W30" s="58"/>
      <c r="X30" s="307"/>
      <c r="Y30" s="13"/>
    </row>
    <row r="31" spans="1:25" ht="15.75" thickBot="1" x14ac:dyDescent="0.3">
      <c r="A31" s="41"/>
      <c r="B31" s="42"/>
      <c r="C31" s="36"/>
      <c r="D31" s="58"/>
      <c r="E31" s="37"/>
      <c r="F31" s="250" t="s">
        <v>31</v>
      </c>
      <c r="G31" s="37"/>
      <c r="H31" s="7">
        <v>12</v>
      </c>
      <c r="I31" s="37">
        <v>11</v>
      </c>
      <c r="J31" s="58"/>
      <c r="K31" s="58"/>
      <c r="L31" s="58"/>
      <c r="M31" s="247"/>
      <c r="N31" s="58"/>
      <c r="O31" s="154">
        <v>0.6</v>
      </c>
      <c r="P31" s="303"/>
      <c r="Q31" s="160">
        <v>0.84</v>
      </c>
      <c r="R31" s="58"/>
      <c r="S31" s="37"/>
      <c r="T31" s="58"/>
      <c r="U31" s="58"/>
      <c r="V31" s="58"/>
      <c r="W31" s="58"/>
      <c r="X31" s="307"/>
      <c r="Y31" s="13"/>
    </row>
    <row r="32" spans="1:25" ht="15" customHeight="1" thickBot="1" x14ac:dyDescent="0.3">
      <c r="A32" s="15">
        <v>9</v>
      </c>
      <c r="B32" s="29">
        <v>2.4</v>
      </c>
      <c r="C32" s="33" t="s">
        <v>39</v>
      </c>
      <c r="D32" s="59"/>
      <c r="E32" s="32"/>
      <c r="F32" s="250"/>
      <c r="G32" s="32"/>
      <c r="H32" s="7"/>
      <c r="I32" s="32"/>
      <c r="J32" s="59"/>
      <c r="K32" s="59"/>
      <c r="L32" s="59"/>
      <c r="M32" s="63"/>
      <c r="N32" s="59"/>
      <c r="O32" s="154">
        <v>0</v>
      </c>
      <c r="P32" s="157"/>
      <c r="Q32" s="157"/>
      <c r="R32" s="59"/>
      <c r="S32" s="32"/>
      <c r="T32" s="59"/>
      <c r="U32" s="59"/>
      <c r="V32" s="59"/>
      <c r="W32" s="59"/>
      <c r="X32" s="57"/>
      <c r="Y32" s="13"/>
    </row>
    <row r="33" spans="1:25" ht="15" customHeight="1" thickBot="1" x14ac:dyDescent="0.3">
      <c r="A33" s="17"/>
      <c r="B33" s="22"/>
      <c r="C33" s="33" t="s">
        <v>276</v>
      </c>
      <c r="D33" s="59"/>
      <c r="E33" s="32"/>
      <c r="F33" s="250"/>
      <c r="G33" s="32"/>
      <c r="H33" s="7"/>
      <c r="I33" s="32"/>
      <c r="J33" s="59"/>
      <c r="K33" s="59"/>
      <c r="L33" s="59"/>
      <c r="M33" s="63"/>
      <c r="N33" s="59"/>
      <c r="O33" s="154">
        <v>0</v>
      </c>
      <c r="P33" s="157"/>
      <c r="Q33" s="157"/>
      <c r="R33" s="59"/>
      <c r="S33" s="32"/>
      <c r="T33" s="59"/>
      <c r="U33" s="59"/>
      <c r="V33" s="59"/>
      <c r="W33" s="59"/>
      <c r="X33" s="57"/>
      <c r="Y33" s="13"/>
    </row>
    <row r="34" spans="1:25" ht="15.75" thickBot="1" x14ac:dyDescent="0.3">
      <c r="A34" s="15">
        <v>10</v>
      </c>
      <c r="B34" s="29">
        <v>1.3</v>
      </c>
      <c r="C34" s="33" t="s">
        <v>265</v>
      </c>
      <c r="D34" s="59">
        <v>1</v>
      </c>
      <c r="E34" s="32">
        <v>7</v>
      </c>
      <c r="F34" s="250" t="s">
        <v>27</v>
      </c>
      <c r="G34" s="32">
        <v>25</v>
      </c>
      <c r="H34" s="7">
        <v>7</v>
      </c>
      <c r="I34" s="32">
        <v>10</v>
      </c>
      <c r="J34" s="59">
        <v>2</v>
      </c>
      <c r="K34" s="59">
        <v>1</v>
      </c>
      <c r="L34" s="63" t="s">
        <v>85</v>
      </c>
      <c r="N34" s="59"/>
      <c r="O34" s="154">
        <v>0</v>
      </c>
      <c r="P34" s="304"/>
      <c r="Q34" s="157"/>
      <c r="R34" s="59"/>
      <c r="S34" s="32"/>
      <c r="T34" s="318">
        <v>2</v>
      </c>
      <c r="U34" s="59"/>
      <c r="V34" s="59"/>
      <c r="W34" s="59"/>
      <c r="X34" s="287"/>
      <c r="Y34" s="13"/>
    </row>
    <row r="35" spans="1:25" ht="90" thickBot="1" x14ac:dyDescent="0.3">
      <c r="A35" s="16"/>
      <c r="B35" s="23"/>
      <c r="C35" s="33" t="s">
        <v>374</v>
      </c>
      <c r="D35" s="59"/>
      <c r="E35" s="32"/>
      <c r="F35" s="250" t="s">
        <v>28</v>
      </c>
      <c r="G35" s="32"/>
      <c r="H35" s="7">
        <v>3</v>
      </c>
      <c r="I35" s="32">
        <v>3</v>
      </c>
      <c r="J35" s="59"/>
      <c r="K35" s="59"/>
      <c r="L35" s="59"/>
      <c r="N35" s="59"/>
      <c r="O35" s="154">
        <v>0</v>
      </c>
      <c r="P35" s="305"/>
      <c r="Q35" s="157"/>
      <c r="R35" s="59"/>
      <c r="S35" s="32"/>
      <c r="T35" s="319"/>
      <c r="U35" s="59"/>
      <c r="V35" s="59"/>
      <c r="W35" s="59"/>
      <c r="X35" s="287"/>
      <c r="Y35" s="13"/>
    </row>
    <row r="36" spans="1:25" ht="15.75" thickBot="1" x14ac:dyDescent="0.3">
      <c r="A36" s="16"/>
      <c r="B36" s="23"/>
      <c r="D36" s="59"/>
      <c r="E36" s="32"/>
      <c r="F36" s="250" t="s">
        <v>30</v>
      </c>
      <c r="G36" s="32"/>
      <c r="H36" s="7">
        <v>6</v>
      </c>
      <c r="I36" s="32">
        <v>8</v>
      </c>
      <c r="J36" s="59"/>
      <c r="K36" s="59"/>
      <c r="L36" s="59"/>
      <c r="N36" s="59"/>
      <c r="O36" s="154">
        <v>0</v>
      </c>
      <c r="P36" s="305"/>
      <c r="Q36" s="157"/>
      <c r="R36" s="59"/>
      <c r="S36" s="32"/>
      <c r="T36" s="319"/>
      <c r="U36" s="59"/>
      <c r="V36" s="59"/>
      <c r="W36" s="59"/>
      <c r="X36" s="287"/>
      <c r="Y36" s="13"/>
    </row>
    <row r="37" spans="1:25" ht="15.75" thickBot="1" x14ac:dyDescent="0.3">
      <c r="A37" s="17"/>
      <c r="B37" s="22"/>
      <c r="C37" s="31"/>
      <c r="D37" s="59"/>
      <c r="E37" s="32"/>
      <c r="F37" s="250" t="s">
        <v>24</v>
      </c>
      <c r="G37" s="32"/>
      <c r="H37" s="7"/>
      <c r="I37" s="32"/>
      <c r="J37" s="59"/>
      <c r="K37" s="59"/>
      <c r="L37" s="59"/>
      <c r="N37" s="59"/>
      <c r="O37" s="154">
        <v>0</v>
      </c>
      <c r="P37" s="306"/>
      <c r="Q37" s="157"/>
      <c r="R37" s="59"/>
      <c r="S37" s="32"/>
      <c r="T37" s="320"/>
      <c r="U37" s="59"/>
      <c r="V37" s="59"/>
      <c r="W37" s="59"/>
      <c r="X37" s="287"/>
      <c r="Y37" s="13"/>
    </row>
    <row r="38" spans="1:25" ht="15.75" thickBot="1" x14ac:dyDescent="0.3">
      <c r="A38" s="15">
        <v>11</v>
      </c>
      <c r="B38" s="29">
        <v>1.4</v>
      </c>
      <c r="C38" s="3" t="s">
        <v>76</v>
      </c>
      <c r="D38" s="57">
        <v>1</v>
      </c>
      <c r="E38" s="7">
        <v>12</v>
      </c>
      <c r="F38" s="250" t="s">
        <v>30</v>
      </c>
      <c r="G38" s="7">
        <v>30</v>
      </c>
      <c r="H38" s="7">
        <v>12</v>
      </c>
      <c r="I38" s="7">
        <v>14</v>
      </c>
      <c r="J38" s="57">
        <v>2</v>
      </c>
      <c r="K38" s="57">
        <v>1</v>
      </c>
      <c r="L38" s="58" t="s">
        <v>52</v>
      </c>
      <c r="M38" s="244" t="s">
        <v>290</v>
      </c>
      <c r="N38" s="57">
        <v>0.3</v>
      </c>
      <c r="O38" s="154">
        <v>2.7</v>
      </c>
      <c r="P38" s="308">
        <v>4.8719999999999999</v>
      </c>
      <c r="Q38" s="160">
        <v>3.78</v>
      </c>
      <c r="R38" s="57"/>
      <c r="S38" s="7"/>
      <c r="T38" s="57"/>
      <c r="U38" s="57"/>
      <c r="V38" s="57"/>
      <c r="W38" s="57"/>
      <c r="X38" s="287"/>
      <c r="Y38" s="13"/>
    </row>
    <row r="39" spans="1:25" ht="89.25" customHeight="1" thickBot="1" x14ac:dyDescent="0.3">
      <c r="A39" s="17"/>
      <c r="B39" s="22"/>
      <c r="C39" s="8" t="s">
        <v>378</v>
      </c>
      <c r="D39" s="57"/>
      <c r="E39" s="7"/>
      <c r="F39" s="250" t="s">
        <v>26</v>
      </c>
      <c r="G39" s="7"/>
      <c r="H39" s="7">
        <v>10</v>
      </c>
      <c r="I39" s="7">
        <v>8</v>
      </c>
      <c r="J39" s="57"/>
      <c r="K39" s="57"/>
      <c r="L39" s="57"/>
      <c r="M39" s="244"/>
      <c r="N39" s="57">
        <v>6</v>
      </c>
      <c r="O39" s="154">
        <v>0.78</v>
      </c>
      <c r="P39" s="310"/>
      <c r="Q39" s="160">
        <v>1.0920000000000001</v>
      </c>
      <c r="R39" s="57"/>
      <c r="S39" s="7"/>
      <c r="T39" s="57"/>
      <c r="U39" s="57"/>
      <c r="V39" s="57"/>
      <c r="W39" s="57"/>
      <c r="X39" s="287"/>
      <c r="Y39" s="13"/>
    </row>
    <row r="40" spans="1:25" ht="15.75" thickBot="1" x14ac:dyDescent="0.3">
      <c r="A40" s="34">
        <v>12</v>
      </c>
      <c r="B40" s="43">
        <v>1.7</v>
      </c>
      <c r="C40" s="36" t="s">
        <v>60</v>
      </c>
      <c r="D40" s="58">
        <v>1</v>
      </c>
      <c r="E40" s="37">
        <v>12</v>
      </c>
      <c r="F40" s="250" t="s">
        <v>30</v>
      </c>
      <c r="G40" s="37">
        <v>30</v>
      </c>
      <c r="H40" s="7">
        <v>12</v>
      </c>
      <c r="I40" s="37">
        <v>14</v>
      </c>
      <c r="J40" s="58">
        <v>2</v>
      </c>
      <c r="K40" s="58">
        <v>1</v>
      </c>
      <c r="L40" s="58" t="s">
        <v>52</v>
      </c>
      <c r="M40" s="247" t="s">
        <v>290</v>
      </c>
      <c r="N40" s="58">
        <v>0.3</v>
      </c>
      <c r="O40" s="154">
        <v>2.7</v>
      </c>
      <c r="P40" s="299">
        <v>7.4459999999999997</v>
      </c>
      <c r="Q40" s="160">
        <v>4.59</v>
      </c>
      <c r="R40" s="58"/>
      <c r="S40" s="37"/>
      <c r="T40" s="58"/>
      <c r="U40" s="58"/>
      <c r="V40" s="58"/>
      <c r="W40" s="58"/>
      <c r="X40" s="323"/>
      <c r="Y40" s="13"/>
    </row>
    <row r="41" spans="1:25" ht="89.25" customHeight="1" thickBot="1" x14ac:dyDescent="0.3">
      <c r="A41" s="38"/>
      <c r="B41" s="39"/>
      <c r="C41" s="40" t="s">
        <v>379</v>
      </c>
      <c r="D41" s="58"/>
      <c r="E41" s="37"/>
      <c r="F41" s="250" t="s">
        <v>26</v>
      </c>
      <c r="G41" s="37"/>
      <c r="H41" s="7">
        <v>10</v>
      </c>
      <c r="I41" s="37">
        <v>8</v>
      </c>
      <c r="J41" s="58"/>
      <c r="K41" s="58"/>
      <c r="L41" s="58"/>
      <c r="M41" s="247"/>
      <c r="N41" s="58">
        <v>7.5</v>
      </c>
      <c r="O41" s="154">
        <v>0.78</v>
      </c>
      <c r="P41" s="300"/>
      <c r="Q41" s="160">
        <v>1.3260000000000001</v>
      </c>
      <c r="R41" s="58"/>
      <c r="S41" s="37"/>
      <c r="T41" s="58"/>
      <c r="U41" s="58"/>
      <c r="V41" s="58"/>
      <c r="W41" s="58"/>
      <c r="X41" s="324"/>
      <c r="Y41" s="13"/>
    </row>
    <row r="42" spans="1:25" ht="15.75" thickBot="1" x14ac:dyDescent="0.3">
      <c r="A42" s="41"/>
      <c r="B42" s="42"/>
      <c r="C42" s="40"/>
      <c r="D42" s="58"/>
      <c r="E42" s="37"/>
      <c r="F42" s="250" t="s">
        <v>31</v>
      </c>
      <c r="G42" s="37"/>
      <c r="H42" s="7">
        <v>12</v>
      </c>
      <c r="I42" s="37">
        <v>10</v>
      </c>
      <c r="J42" s="58"/>
      <c r="K42" s="58"/>
      <c r="L42" s="58"/>
      <c r="M42" s="247"/>
      <c r="N42" s="58"/>
      <c r="O42" s="154">
        <v>0.9</v>
      </c>
      <c r="P42" s="303"/>
      <c r="Q42" s="160">
        <v>1.53</v>
      </c>
      <c r="R42" s="58"/>
      <c r="S42" s="37"/>
      <c r="T42" s="58"/>
      <c r="U42" s="58"/>
      <c r="V42" s="58"/>
      <c r="W42" s="58"/>
      <c r="X42" s="325"/>
      <c r="Y42" s="13"/>
    </row>
    <row r="43" spans="1:25" ht="15" customHeight="1" thickBot="1" x14ac:dyDescent="0.3">
      <c r="A43" s="15">
        <v>13</v>
      </c>
      <c r="B43" s="21">
        <v>0.9</v>
      </c>
      <c r="C43" s="3" t="s">
        <v>125</v>
      </c>
      <c r="D43" s="57">
        <v>1</v>
      </c>
      <c r="E43" s="7">
        <v>15</v>
      </c>
      <c r="F43" s="250" t="s">
        <v>26</v>
      </c>
      <c r="G43" s="7">
        <v>40</v>
      </c>
      <c r="H43" s="7">
        <v>15</v>
      </c>
      <c r="I43" s="7">
        <v>14</v>
      </c>
      <c r="J43" s="57">
        <v>4</v>
      </c>
      <c r="K43" s="57">
        <v>2</v>
      </c>
      <c r="L43" s="58" t="s">
        <v>52</v>
      </c>
      <c r="M43" s="244" t="s">
        <v>278</v>
      </c>
      <c r="N43" s="57">
        <v>0.8</v>
      </c>
      <c r="O43" s="154">
        <v>9.36</v>
      </c>
      <c r="P43" s="308">
        <v>10.007999999999999</v>
      </c>
      <c r="Q43" s="160">
        <v>8.4239999999999995</v>
      </c>
      <c r="R43" s="57"/>
      <c r="S43" s="7"/>
      <c r="T43" s="57"/>
      <c r="U43" s="57"/>
      <c r="V43" s="57"/>
      <c r="W43" s="57"/>
      <c r="X43" s="287" t="s">
        <v>204</v>
      </c>
      <c r="Y43" s="13"/>
    </row>
    <row r="44" spans="1:25" ht="76.5" customHeight="1" thickBot="1" x14ac:dyDescent="0.3">
      <c r="A44" s="16"/>
      <c r="B44" s="23"/>
      <c r="C44" s="8" t="s">
        <v>380</v>
      </c>
      <c r="D44" s="57"/>
      <c r="E44" s="7"/>
      <c r="F44" s="250" t="s">
        <v>31</v>
      </c>
      <c r="G44" s="7"/>
      <c r="H44" s="7">
        <v>15</v>
      </c>
      <c r="I44" s="7">
        <v>16</v>
      </c>
      <c r="J44" s="57"/>
      <c r="K44" s="57"/>
      <c r="L44" s="57"/>
      <c r="M44" s="244"/>
      <c r="N44" s="57">
        <v>15.5</v>
      </c>
      <c r="O44" s="154">
        <v>1.08</v>
      </c>
      <c r="P44" s="309"/>
      <c r="Q44" s="160">
        <v>0.97199999999999998</v>
      </c>
      <c r="R44" s="57"/>
      <c r="S44" s="7"/>
      <c r="T44" s="57"/>
      <c r="U44" s="57"/>
      <c r="V44" s="57"/>
      <c r="W44" s="57"/>
      <c r="X44" s="287"/>
      <c r="Y44" s="13"/>
    </row>
    <row r="45" spans="1:25" ht="15.75" thickBot="1" x14ac:dyDescent="0.3">
      <c r="A45" s="17"/>
      <c r="B45" s="22"/>
      <c r="C45" s="3"/>
      <c r="D45" s="57"/>
      <c r="E45" s="7"/>
      <c r="F45" s="250" t="s">
        <v>30</v>
      </c>
      <c r="G45" s="7"/>
      <c r="H45" s="7">
        <v>14</v>
      </c>
      <c r="I45" s="7">
        <v>14</v>
      </c>
      <c r="J45" s="57"/>
      <c r="K45" s="57"/>
      <c r="L45" s="57"/>
      <c r="M45" s="244"/>
      <c r="N45" s="57"/>
      <c r="O45" s="154">
        <v>0.68</v>
      </c>
      <c r="P45" s="310"/>
      <c r="Q45" s="160">
        <v>0.61199999999999999</v>
      </c>
      <c r="R45" s="57"/>
      <c r="S45" s="7"/>
      <c r="T45" s="57"/>
      <c r="U45" s="57"/>
      <c r="V45" s="57"/>
      <c r="W45" s="57"/>
      <c r="X45" s="287"/>
      <c r="Y45" s="13"/>
    </row>
    <row r="46" spans="1:25" ht="15.75" thickBot="1" x14ac:dyDescent="0.3">
      <c r="A46" s="34">
        <v>14</v>
      </c>
      <c r="B46" s="43">
        <v>0.5</v>
      </c>
      <c r="C46" s="36" t="s">
        <v>105</v>
      </c>
      <c r="D46" s="58">
        <v>1</v>
      </c>
      <c r="E46" s="37">
        <v>12</v>
      </c>
      <c r="F46" s="250" t="s">
        <v>26</v>
      </c>
      <c r="G46" s="37">
        <v>30</v>
      </c>
      <c r="H46" s="7">
        <v>12</v>
      </c>
      <c r="I46" s="37">
        <v>12</v>
      </c>
      <c r="J46" s="58">
        <v>3</v>
      </c>
      <c r="K46" s="58">
        <v>2</v>
      </c>
      <c r="L46" s="58" t="s">
        <v>52</v>
      </c>
      <c r="M46" s="247" t="s">
        <v>297</v>
      </c>
      <c r="N46" s="58">
        <v>0.4</v>
      </c>
      <c r="O46" s="154">
        <v>2.4</v>
      </c>
      <c r="P46" s="299">
        <v>2.4</v>
      </c>
      <c r="Q46" s="160">
        <v>1.2</v>
      </c>
      <c r="R46" s="58"/>
      <c r="S46" s="37"/>
      <c r="T46" s="58"/>
      <c r="U46" s="58"/>
      <c r="V46" s="58"/>
      <c r="W46" s="58"/>
      <c r="X46" s="307"/>
      <c r="Y46" s="13"/>
    </row>
    <row r="47" spans="1:25" ht="89.25" customHeight="1" thickBot="1" x14ac:dyDescent="0.3">
      <c r="A47" s="38"/>
      <c r="B47" s="39"/>
      <c r="C47" s="40" t="s">
        <v>381</v>
      </c>
      <c r="D47" s="58"/>
      <c r="E47" s="37"/>
      <c r="F47" s="250" t="s">
        <v>30</v>
      </c>
      <c r="G47" s="37"/>
      <c r="H47" s="7">
        <v>12</v>
      </c>
      <c r="I47" s="37">
        <v>14</v>
      </c>
      <c r="J47" s="58"/>
      <c r="K47" s="58"/>
      <c r="L47" s="58"/>
      <c r="M47" s="247"/>
      <c r="N47" s="58">
        <v>8</v>
      </c>
      <c r="O47" s="154">
        <v>1.2</v>
      </c>
      <c r="P47" s="300"/>
      <c r="Q47" s="160">
        <v>0.6</v>
      </c>
      <c r="R47" s="58"/>
      <c r="S47" s="37"/>
      <c r="T47" s="58"/>
      <c r="U47" s="58"/>
      <c r="V47" s="58"/>
      <c r="W47" s="58"/>
      <c r="X47" s="307"/>
      <c r="Y47" s="13"/>
    </row>
    <row r="48" spans="1:25" ht="15.75" thickBot="1" x14ac:dyDescent="0.3">
      <c r="A48" s="41"/>
      <c r="B48" s="42"/>
      <c r="C48" s="36"/>
      <c r="D48" s="58"/>
      <c r="E48" s="37"/>
      <c r="F48" s="250" t="s">
        <v>31</v>
      </c>
      <c r="G48" s="37"/>
      <c r="H48" s="7">
        <v>12</v>
      </c>
      <c r="I48" s="37">
        <v>12</v>
      </c>
      <c r="J48" s="58"/>
      <c r="K48" s="58"/>
      <c r="L48" s="58"/>
      <c r="M48" s="247"/>
      <c r="N48" s="58"/>
      <c r="O48" s="154">
        <v>1.2</v>
      </c>
      <c r="P48" s="303"/>
      <c r="Q48" s="160">
        <v>0.6</v>
      </c>
      <c r="R48" s="58"/>
      <c r="S48" s="37"/>
      <c r="T48" s="58"/>
      <c r="U48" s="58"/>
      <c r="V48" s="58"/>
      <c r="W48" s="58"/>
      <c r="X48" s="307"/>
      <c r="Y48" s="13"/>
    </row>
    <row r="49" spans="1:30" ht="15.75" thickBot="1" x14ac:dyDescent="0.3">
      <c r="A49" s="15">
        <v>15</v>
      </c>
      <c r="B49" s="21">
        <v>0.8</v>
      </c>
      <c r="C49" s="3" t="s">
        <v>126</v>
      </c>
      <c r="D49" s="57">
        <v>1</v>
      </c>
      <c r="E49" s="7">
        <v>11</v>
      </c>
      <c r="F49" s="250" t="s">
        <v>30</v>
      </c>
      <c r="G49" s="7">
        <v>25</v>
      </c>
      <c r="H49" s="7">
        <v>11</v>
      </c>
      <c r="I49" s="7">
        <v>12</v>
      </c>
      <c r="J49" s="57">
        <v>2</v>
      </c>
      <c r="K49" s="57">
        <v>1</v>
      </c>
      <c r="L49" s="58" t="s">
        <v>55</v>
      </c>
      <c r="M49" s="244" t="s">
        <v>290</v>
      </c>
      <c r="N49" s="57">
        <v>0.9</v>
      </c>
      <c r="O49" s="154">
        <v>4.76</v>
      </c>
      <c r="P49" s="308">
        <v>7.8879999999999999</v>
      </c>
      <c r="Q49" s="160">
        <v>3.8079999999999998</v>
      </c>
      <c r="R49" s="57"/>
      <c r="S49" s="7"/>
      <c r="T49" s="57"/>
      <c r="U49" s="57"/>
      <c r="V49" s="57"/>
      <c r="W49" s="57"/>
      <c r="X49" s="287" t="s">
        <v>206</v>
      </c>
      <c r="Y49" s="13"/>
    </row>
    <row r="50" spans="1:30" ht="90" thickBot="1" x14ac:dyDescent="0.3">
      <c r="A50" s="16"/>
      <c r="B50" s="23"/>
      <c r="C50" s="8" t="s">
        <v>382</v>
      </c>
      <c r="D50" s="57"/>
      <c r="E50" s="7"/>
      <c r="F50" s="250" t="s">
        <v>31</v>
      </c>
      <c r="G50" s="7"/>
      <c r="H50" s="7">
        <v>12</v>
      </c>
      <c r="I50" s="7">
        <v>10</v>
      </c>
      <c r="J50" s="57"/>
      <c r="K50" s="57"/>
      <c r="L50" s="57"/>
      <c r="M50" s="244"/>
      <c r="N50" s="57">
        <v>18</v>
      </c>
      <c r="O50" s="154">
        <v>1.2</v>
      </c>
      <c r="P50" s="309"/>
      <c r="Q50" s="160">
        <v>0.96</v>
      </c>
      <c r="R50" s="57"/>
      <c r="S50" s="7"/>
      <c r="T50" s="57"/>
      <c r="U50" s="57"/>
      <c r="V50" s="57"/>
      <c r="W50" s="57"/>
      <c r="X50" s="287"/>
      <c r="Y50" s="13"/>
    </row>
    <row r="51" spans="1:30" ht="15.75" thickBot="1" x14ac:dyDescent="0.3">
      <c r="A51" s="16"/>
      <c r="B51" s="23"/>
      <c r="C51" s="3"/>
      <c r="D51" s="57"/>
      <c r="E51" s="7"/>
      <c r="F51" s="250" t="s">
        <v>25</v>
      </c>
      <c r="G51" s="7"/>
      <c r="H51" s="7">
        <v>10</v>
      </c>
      <c r="I51" s="7">
        <v>8</v>
      </c>
      <c r="J51" s="57"/>
      <c r="K51" s="57"/>
      <c r="L51" s="57"/>
      <c r="M51" s="244"/>
      <c r="N51" s="57"/>
      <c r="O51" s="154">
        <v>1.04</v>
      </c>
      <c r="P51" s="309"/>
      <c r="Q51" s="160">
        <v>0.83199999999999996</v>
      </c>
      <c r="R51" s="57"/>
      <c r="S51" s="7"/>
      <c r="T51" s="57"/>
      <c r="U51" s="57"/>
      <c r="V51" s="57"/>
      <c r="W51" s="57"/>
      <c r="X51" s="287"/>
      <c r="Y51" s="13"/>
    </row>
    <row r="52" spans="1:30" ht="15.75" thickBot="1" x14ac:dyDescent="0.3">
      <c r="A52" s="17"/>
      <c r="B52" s="22"/>
      <c r="C52" s="3"/>
      <c r="D52" s="57"/>
      <c r="E52" s="7"/>
      <c r="F52" s="250" t="s">
        <v>26</v>
      </c>
      <c r="G52" s="7"/>
      <c r="H52" s="7">
        <v>10</v>
      </c>
      <c r="I52" s="7">
        <v>10</v>
      </c>
      <c r="J52" s="57"/>
      <c r="K52" s="57"/>
      <c r="L52" s="57"/>
      <c r="M52" s="244"/>
      <c r="N52" s="57"/>
      <c r="O52" s="154">
        <v>2.86</v>
      </c>
      <c r="P52" s="310"/>
      <c r="Q52" s="160">
        <v>2.2879999999999998</v>
      </c>
      <c r="R52" s="57"/>
      <c r="S52" s="7"/>
      <c r="T52" s="57"/>
      <c r="U52" s="57"/>
      <c r="V52" s="57"/>
      <c r="W52" s="57"/>
      <c r="X52" s="287"/>
      <c r="Y52" s="13"/>
    </row>
    <row r="53" spans="1:30" ht="15.75" thickBot="1" x14ac:dyDescent="0.3">
      <c r="A53" s="34">
        <v>16</v>
      </c>
      <c r="B53" s="43">
        <v>1</v>
      </c>
      <c r="C53" s="36" t="s">
        <v>127</v>
      </c>
      <c r="D53" s="58">
        <v>1</v>
      </c>
      <c r="E53" s="37">
        <v>10</v>
      </c>
      <c r="F53" s="250" t="s">
        <v>26</v>
      </c>
      <c r="G53" s="37">
        <v>35</v>
      </c>
      <c r="H53" s="7">
        <v>10</v>
      </c>
      <c r="I53" s="37">
        <v>14</v>
      </c>
      <c r="J53" s="58">
        <v>4</v>
      </c>
      <c r="K53" s="58">
        <v>3</v>
      </c>
      <c r="L53" s="58" t="s">
        <v>54</v>
      </c>
      <c r="M53" s="247" t="s">
        <v>297</v>
      </c>
      <c r="N53" s="58">
        <v>0.5</v>
      </c>
      <c r="O53" s="154">
        <v>3.64</v>
      </c>
      <c r="P53" s="299">
        <v>6.72</v>
      </c>
      <c r="Q53" s="160">
        <v>3.64</v>
      </c>
      <c r="R53" s="58"/>
      <c r="S53" s="37"/>
      <c r="T53" s="58"/>
      <c r="U53" s="58"/>
      <c r="V53" s="58"/>
      <c r="W53" s="58"/>
      <c r="X53" s="307"/>
      <c r="Y53" s="13"/>
    </row>
    <row r="54" spans="1:30" ht="89.25" customHeight="1" thickBot="1" x14ac:dyDescent="0.3">
      <c r="A54" s="38"/>
      <c r="B54" s="39"/>
      <c r="C54" s="40" t="s">
        <v>383</v>
      </c>
      <c r="D54" s="58">
        <v>2</v>
      </c>
      <c r="E54" s="37"/>
      <c r="F54" s="250" t="s">
        <v>30</v>
      </c>
      <c r="G54" s="37"/>
      <c r="H54" s="7">
        <v>24</v>
      </c>
      <c r="I54" s="37">
        <v>30</v>
      </c>
      <c r="J54" s="58"/>
      <c r="K54" s="58"/>
      <c r="L54" s="58"/>
      <c r="M54" s="247"/>
      <c r="N54" s="58">
        <v>10</v>
      </c>
      <c r="O54" s="154">
        <v>1.08</v>
      </c>
      <c r="P54" s="300"/>
      <c r="Q54" s="160">
        <v>1.08</v>
      </c>
      <c r="R54" s="58"/>
      <c r="S54" s="37"/>
      <c r="T54" s="58"/>
      <c r="U54" s="58"/>
      <c r="V54" s="58"/>
      <c r="W54" s="58"/>
      <c r="X54" s="307"/>
      <c r="Y54" s="13"/>
    </row>
    <row r="55" spans="1:30" ht="15.75" thickBot="1" x14ac:dyDescent="0.3">
      <c r="A55" s="41"/>
      <c r="B55" s="42"/>
      <c r="C55" s="36"/>
      <c r="D55" s="58"/>
      <c r="E55" s="37"/>
      <c r="F55" s="250" t="s">
        <v>28</v>
      </c>
      <c r="G55" s="37"/>
      <c r="H55" s="7">
        <v>22</v>
      </c>
      <c r="I55" s="37">
        <v>30</v>
      </c>
      <c r="J55" s="58"/>
      <c r="K55" s="58"/>
      <c r="L55" s="58"/>
      <c r="M55" s="247"/>
      <c r="N55" s="58"/>
      <c r="O55" s="154">
        <v>2</v>
      </c>
      <c r="P55" s="303"/>
      <c r="Q55" s="160">
        <v>2</v>
      </c>
      <c r="R55" s="58"/>
      <c r="S55" s="37"/>
      <c r="T55" s="58"/>
      <c r="U55" s="58"/>
      <c r="V55" s="58"/>
      <c r="W55" s="58"/>
      <c r="X55" s="307"/>
      <c r="Y55" s="13"/>
    </row>
    <row r="56" spans="1:30" ht="15.75" thickBot="1" x14ac:dyDescent="0.3">
      <c r="A56" s="15">
        <v>17</v>
      </c>
      <c r="B56" s="21">
        <v>2.2999999999999998</v>
      </c>
      <c r="C56" s="3" t="s">
        <v>128</v>
      </c>
      <c r="D56" s="57">
        <v>1</v>
      </c>
      <c r="E56" s="7">
        <v>16</v>
      </c>
      <c r="F56" s="250" t="s">
        <v>27</v>
      </c>
      <c r="G56" s="7">
        <v>45</v>
      </c>
      <c r="H56" s="7">
        <v>16</v>
      </c>
      <c r="I56" s="7">
        <v>16</v>
      </c>
      <c r="J56" s="57">
        <v>3</v>
      </c>
      <c r="K56" s="57">
        <v>2</v>
      </c>
      <c r="L56" s="58" t="s">
        <v>55</v>
      </c>
      <c r="M56" s="244" t="s">
        <v>300</v>
      </c>
      <c r="N56" s="57">
        <v>0.6</v>
      </c>
      <c r="O56" s="154">
        <v>5.7</v>
      </c>
      <c r="P56" s="308">
        <v>23.46</v>
      </c>
      <c r="Q56" s="160">
        <v>13.11</v>
      </c>
      <c r="R56" s="57"/>
      <c r="S56" s="7">
        <v>1.748</v>
      </c>
      <c r="T56" s="57"/>
      <c r="U56" s="57"/>
      <c r="V56" s="57"/>
      <c r="W56" s="57"/>
      <c r="X56" s="287" t="s">
        <v>208</v>
      </c>
      <c r="Y56" s="13"/>
    </row>
    <row r="57" spans="1:30" ht="89.25" customHeight="1" thickBot="1" x14ac:dyDescent="0.3">
      <c r="A57" s="16"/>
      <c r="B57" s="23"/>
      <c r="C57" s="8" t="s">
        <v>384</v>
      </c>
      <c r="D57" s="57"/>
      <c r="E57" s="7"/>
      <c r="F57" s="250" t="s">
        <v>26</v>
      </c>
      <c r="G57" s="7"/>
      <c r="H57" s="7">
        <v>14</v>
      </c>
      <c r="I57" s="7">
        <v>12</v>
      </c>
      <c r="J57" s="57"/>
      <c r="K57" s="57"/>
      <c r="L57" s="57"/>
      <c r="M57" s="244"/>
      <c r="N57" s="57">
        <v>14</v>
      </c>
      <c r="O57" s="154">
        <v>3.06</v>
      </c>
      <c r="P57" s="309"/>
      <c r="Q57" s="160">
        <v>7.0380000000000003</v>
      </c>
      <c r="R57" s="57"/>
      <c r="S57" s="7"/>
      <c r="T57" s="57"/>
      <c r="U57" s="57"/>
      <c r="V57" s="57"/>
      <c r="W57" s="57"/>
      <c r="X57" s="287"/>
      <c r="Y57" s="13"/>
    </row>
    <row r="58" spans="1:30" ht="15.75" thickBot="1" x14ac:dyDescent="0.3">
      <c r="A58" s="17"/>
      <c r="B58" s="22"/>
      <c r="C58" s="3"/>
      <c r="D58" s="57"/>
      <c r="E58" s="7"/>
      <c r="F58" s="250" t="s">
        <v>30</v>
      </c>
      <c r="G58" s="7"/>
      <c r="H58" s="7">
        <v>15</v>
      </c>
      <c r="I58" s="7">
        <v>16</v>
      </c>
      <c r="J58" s="57"/>
      <c r="K58" s="57"/>
      <c r="L58" s="57"/>
      <c r="M58" s="244"/>
      <c r="N58" s="57"/>
      <c r="O58" s="154">
        <v>1.44</v>
      </c>
      <c r="P58" s="310"/>
      <c r="Q58" s="160">
        <v>3.3119999999999998</v>
      </c>
      <c r="R58" s="57"/>
      <c r="S58" s="7"/>
      <c r="T58" s="57"/>
      <c r="U58" s="57"/>
      <c r="V58" s="57"/>
      <c r="W58" s="57"/>
      <c r="X58" s="287"/>
      <c r="Y58" s="13"/>
    </row>
    <row r="59" spans="1:30" ht="15.75" thickBot="1" x14ac:dyDescent="0.3">
      <c r="A59" s="34">
        <v>18</v>
      </c>
      <c r="B59" s="43">
        <v>0.6</v>
      </c>
      <c r="C59" s="36" t="s">
        <v>129</v>
      </c>
      <c r="D59" s="58">
        <v>1</v>
      </c>
      <c r="E59" s="37">
        <v>18</v>
      </c>
      <c r="F59" s="250" t="s">
        <v>30</v>
      </c>
      <c r="G59" s="37">
        <v>50</v>
      </c>
      <c r="H59" s="7">
        <v>18</v>
      </c>
      <c r="I59" s="37">
        <v>18</v>
      </c>
      <c r="J59" s="58">
        <v>3</v>
      </c>
      <c r="K59" s="58">
        <v>2</v>
      </c>
      <c r="L59" s="58" t="s">
        <v>52</v>
      </c>
      <c r="M59" s="247" t="s">
        <v>279</v>
      </c>
      <c r="N59" s="58">
        <v>0.4</v>
      </c>
      <c r="O59" s="154">
        <v>3.36</v>
      </c>
      <c r="P59" s="299">
        <v>5.6760000000000002</v>
      </c>
      <c r="Q59" s="160">
        <v>2.016</v>
      </c>
      <c r="R59" s="58"/>
      <c r="S59" s="37"/>
      <c r="T59" s="58"/>
      <c r="U59" s="58"/>
      <c r="V59" s="58"/>
      <c r="W59" s="58"/>
      <c r="X59" s="307"/>
      <c r="Y59" s="13"/>
    </row>
    <row r="60" spans="1:30" ht="76.5" customHeight="1" thickBot="1" x14ac:dyDescent="0.3">
      <c r="A60" s="38"/>
      <c r="B60" s="39"/>
      <c r="C60" s="40" t="s">
        <v>385</v>
      </c>
      <c r="D60" s="58"/>
      <c r="E60" s="37"/>
      <c r="F60" s="250" t="s">
        <v>27</v>
      </c>
      <c r="G60" s="37"/>
      <c r="H60" s="7">
        <v>18</v>
      </c>
      <c r="I60" s="37">
        <v>18</v>
      </c>
      <c r="J60" s="58"/>
      <c r="K60" s="58"/>
      <c r="L60" s="58"/>
      <c r="M60" s="247"/>
      <c r="N60" s="58">
        <v>11.5</v>
      </c>
      <c r="O60" s="154">
        <v>4.2</v>
      </c>
      <c r="P60" s="300"/>
      <c r="Q60" s="160">
        <v>2.52</v>
      </c>
      <c r="R60" s="58"/>
      <c r="S60" s="37"/>
      <c r="T60" s="58"/>
      <c r="U60" s="58"/>
      <c r="V60" s="58"/>
      <c r="W60" s="58"/>
      <c r="X60" s="307"/>
      <c r="Y60" s="13"/>
    </row>
    <row r="61" spans="1:30" ht="15.75" thickBot="1" x14ac:dyDescent="0.3">
      <c r="A61" s="41"/>
      <c r="B61" s="42"/>
      <c r="C61" s="36"/>
      <c r="D61" s="58"/>
      <c r="E61" s="37">
        <v>16</v>
      </c>
      <c r="F61" s="250" t="s">
        <v>26</v>
      </c>
      <c r="G61" s="37"/>
      <c r="H61" s="7">
        <v>16</v>
      </c>
      <c r="I61" s="37">
        <v>12</v>
      </c>
      <c r="J61" s="58"/>
      <c r="K61" s="58"/>
      <c r="L61" s="58"/>
      <c r="M61" s="247"/>
      <c r="N61" s="58"/>
      <c r="O61" s="154">
        <v>1.9</v>
      </c>
      <c r="P61" s="303"/>
      <c r="Q61" s="160">
        <v>1.1399999999999999</v>
      </c>
      <c r="R61" s="58"/>
      <c r="S61" s="37"/>
      <c r="T61" s="58"/>
      <c r="U61" s="58"/>
      <c r="V61" s="58"/>
      <c r="W61" s="58"/>
      <c r="X61" s="307"/>
      <c r="Y61" s="13"/>
    </row>
    <row r="62" spans="1:30" ht="15.75" thickBot="1" x14ac:dyDescent="0.3">
      <c r="A62" s="15">
        <v>19</v>
      </c>
      <c r="B62" s="21">
        <v>0.4</v>
      </c>
      <c r="C62" s="3" t="s">
        <v>130</v>
      </c>
      <c r="D62" s="57">
        <v>1</v>
      </c>
      <c r="E62" s="7">
        <v>8</v>
      </c>
      <c r="F62" s="250" t="s">
        <v>30</v>
      </c>
      <c r="G62" s="7">
        <v>20</v>
      </c>
      <c r="H62" s="7">
        <v>8</v>
      </c>
      <c r="I62" s="7">
        <v>8</v>
      </c>
      <c r="J62" s="57">
        <v>1</v>
      </c>
      <c r="K62" s="57">
        <v>1</v>
      </c>
      <c r="L62" s="58" t="s">
        <v>52</v>
      </c>
      <c r="M62" s="244" t="s">
        <v>279</v>
      </c>
      <c r="N62" s="57">
        <v>0.5</v>
      </c>
      <c r="O62" s="154">
        <v>3.08</v>
      </c>
      <c r="P62" s="308">
        <v>1.76</v>
      </c>
      <c r="Q62" s="160">
        <v>1.232</v>
      </c>
      <c r="R62" s="57"/>
      <c r="S62" s="7">
        <v>0.26</v>
      </c>
      <c r="T62" s="57"/>
      <c r="U62" s="57"/>
      <c r="V62" s="57"/>
      <c r="W62" s="57"/>
      <c r="X62" s="287"/>
      <c r="Y62" s="13"/>
      <c r="AD62" s="6">
        <v>1.5</v>
      </c>
    </row>
    <row r="63" spans="1:30" ht="76.5" customHeight="1" thickBot="1" x14ac:dyDescent="0.3">
      <c r="A63" s="17"/>
      <c r="B63" s="22"/>
      <c r="C63" s="8" t="s">
        <v>386</v>
      </c>
      <c r="D63" s="57"/>
      <c r="E63" s="7"/>
      <c r="F63" s="250" t="s">
        <v>27</v>
      </c>
      <c r="G63" s="7"/>
      <c r="H63" s="7">
        <v>8</v>
      </c>
      <c r="I63" s="7">
        <v>8</v>
      </c>
      <c r="J63" s="57"/>
      <c r="K63" s="57"/>
      <c r="L63" s="57"/>
      <c r="M63" s="244"/>
      <c r="N63" s="57">
        <v>10</v>
      </c>
      <c r="O63" s="154">
        <v>1.32</v>
      </c>
      <c r="P63" s="310"/>
      <c r="Q63" s="160">
        <v>0.52800000000000002</v>
      </c>
      <c r="R63" s="57"/>
      <c r="S63" s="7"/>
      <c r="T63" s="57"/>
      <c r="U63" s="57"/>
      <c r="V63" s="57"/>
      <c r="W63" s="57"/>
      <c r="X63" s="287"/>
      <c r="Y63" s="13"/>
    </row>
    <row r="64" spans="1:30" ht="15.75" thickBot="1" x14ac:dyDescent="0.3">
      <c r="A64" s="34">
        <v>20</v>
      </c>
      <c r="B64" s="43">
        <v>1</v>
      </c>
      <c r="C64" s="36" t="s">
        <v>131</v>
      </c>
      <c r="D64" s="58">
        <v>1</v>
      </c>
      <c r="E64" s="37">
        <v>15</v>
      </c>
      <c r="F64" s="250" t="s">
        <v>30</v>
      </c>
      <c r="G64" s="37">
        <v>50</v>
      </c>
      <c r="H64" s="7">
        <v>15</v>
      </c>
      <c r="I64" s="37">
        <v>20</v>
      </c>
      <c r="J64" s="58">
        <v>3</v>
      </c>
      <c r="K64" s="58">
        <v>2</v>
      </c>
      <c r="L64" s="58" t="s">
        <v>55</v>
      </c>
      <c r="M64" s="247" t="s">
        <v>297</v>
      </c>
      <c r="N64" s="58">
        <v>0.7</v>
      </c>
      <c r="O64" s="154">
        <v>4.68</v>
      </c>
      <c r="P64" s="299">
        <v>10.76</v>
      </c>
      <c r="Q64" s="160">
        <v>4.68</v>
      </c>
      <c r="R64" s="58"/>
      <c r="S64" s="37"/>
      <c r="T64" s="58"/>
      <c r="U64" s="58"/>
      <c r="V64" s="58"/>
      <c r="W64" s="58"/>
      <c r="X64" s="307" t="s">
        <v>205</v>
      </c>
      <c r="Y64" s="13"/>
    </row>
    <row r="65" spans="1:30" ht="76.5" customHeight="1" thickBot="1" x14ac:dyDescent="0.3">
      <c r="A65" s="41"/>
      <c r="B65" s="42"/>
      <c r="C65" s="40" t="s">
        <v>387</v>
      </c>
      <c r="D65" s="58"/>
      <c r="E65" s="37"/>
      <c r="F65" s="250" t="s">
        <v>26</v>
      </c>
      <c r="G65" s="37"/>
      <c r="H65" s="7">
        <v>13</v>
      </c>
      <c r="I65" s="37">
        <v>14</v>
      </c>
      <c r="J65" s="58"/>
      <c r="K65" s="58"/>
      <c r="L65" s="58"/>
      <c r="M65" s="247"/>
      <c r="N65" s="58">
        <v>16</v>
      </c>
      <c r="O65" s="154">
        <v>6.08</v>
      </c>
      <c r="P65" s="303"/>
      <c r="Q65" s="160">
        <v>6.08</v>
      </c>
      <c r="R65" s="58"/>
      <c r="S65" s="37"/>
      <c r="T65" s="58"/>
      <c r="U65" s="58"/>
      <c r="V65" s="58"/>
      <c r="W65" s="58"/>
      <c r="X65" s="307"/>
      <c r="Y65" s="13"/>
    </row>
    <row r="66" spans="1:30" ht="15.75" thickBot="1" x14ac:dyDescent="0.3">
      <c r="A66" s="15">
        <v>21</v>
      </c>
      <c r="B66" s="21">
        <v>0.2</v>
      </c>
      <c r="C66" s="31" t="s">
        <v>266</v>
      </c>
      <c r="D66" s="59"/>
      <c r="E66" s="32"/>
      <c r="F66" s="250" t="s">
        <v>30</v>
      </c>
      <c r="G66" s="32">
        <v>55</v>
      </c>
      <c r="H66" s="7">
        <v>18</v>
      </c>
      <c r="I66" s="32">
        <v>25</v>
      </c>
      <c r="J66" s="59">
        <v>3</v>
      </c>
      <c r="K66" s="59">
        <v>2</v>
      </c>
      <c r="L66" s="63" t="s">
        <v>55</v>
      </c>
      <c r="M66" s="63"/>
      <c r="N66" s="59">
        <v>0.2</v>
      </c>
      <c r="O66" s="154">
        <v>0</v>
      </c>
      <c r="P66" s="311"/>
      <c r="Q66" s="157"/>
      <c r="R66" s="59"/>
      <c r="S66" s="32"/>
      <c r="T66" s="59"/>
      <c r="U66" s="59"/>
      <c r="V66" s="59"/>
      <c r="W66" s="59"/>
      <c r="X66" s="59"/>
      <c r="Y66" s="13"/>
    </row>
    <row r="67" spans="1:30" ht="102.75" thickBot="1" x14ac:dyDescent="0.3">
      <c r="A67" s="16"/>
      <c r="B67" s="23"/>
      <c r="C67" s="33" t="s">
        <v>388</v>
      </c>
      <c r="D67" s="59"/>
      <c r="E67" s="32"/>
      <c r="F67" s="250" t="s">
        <v>31</v>
      </c>
      <c r="G67" s="32"/>
      <c r="H67" s="7">
        <v>18</v>
      </c>
      <c r="I67" s="32">
        <v>19</v>
      </c>
      <c r="J67" s="59"/>
      <c r="K67" s="59"/>
      <c r="L67" s="59"/>
      <c r="M67" s="63"/>
      <c r="N67" s="59">
        <v>3</v>
      </c>
      <c r="O67" s="154">
        <v>0</v>
      </c>
      <c r="P67" s="305"/>
      <c r="Q67" s="157"/>
      <c r="R67" s="59"/>
      <c r="S67" s="32"/>
      <c r="T67" s="59">
        <v>2</v>
      </c>
      <c r="U67" s="59"/>
      <c r="V67" s="59"/>
      <c r="W67" s="59"/>
      <c r="X67" s="59"/>
      <c r="Y67" s="13"/>
    </row>
    <row r="68" spans="1:30" ht="15.75" thickBot="1" x14ac:dyDescent="0.3">
      <c r="A68" s="17"/>
      <c r="B68" s="22"/>
      <c r="C68" s="31"/>
      <c r="D68" s="59"/>
      <c r="E68" s="32"/>
      <c r="F68" s="250" t="s">
        <v>26</v>
      </c>
      <c r="G68" s="32"/>
      <c r="H68" s="7">
        <v>17</v>
      </c>
      <c r="I68" s="32">
        <v>16</v>
      </c>
      <c r="J68" s="59"/>
      <c r="K68" s="59"/>
      <c r="L68" s="59"/>
      <c r="M68" s="63"/>
      <c r="N68" s="59"/>
      <c r="O68" s="154">
        <v>0</v>
      </c>
      <c r="P68" s="306"/>
      <c r="Q68" s="157"/>
      <c r="R68" s="59"/>
      <c r="S68" s="32"/>
      <c r="T68" s="59"/>
      <c r="U68" s="59"/>
      <c r="V68" s="59"/>
      <c r="W68" s="59"/>
      <c r="X68" s="59"/>
      <c r="Y68" s="13"/>
    </row>
    <row r="69" spans="1:30" ht="15.75" thickBot="1" x14ac:dyDescent="0.3">
      <c r="A69" s="34">
        <v>22</v>
      </c>
      <c r="B69" s="43">
        <v>2.2000000000000002</v>
      </c>
      <c r="C69" s="36" t="s">
        <v>132</v>
      </c>
      <c r="D69" s="58">
        <v>1</v>
      </c>
      <c r="E69" s="37">
        <v>16</v>
      </c>
      <c r="F69" s="250" t="s">
        <v>27</v>
      </c>
      <c r="G69" s="37">
        <v>75</v>
      </c>
      <c r="H69" s="7">
        <v>16</v>
      </c>
      <c r="I69" s="37">
        <v>24</v>
      </c>
      <c r="J69" s="58">
        <v>4</v>
      </c>
      <c r="K69" s="58">
        <v>3</v>
      </c>
      <c r="L69" s="58" t="s">
        <v>85</v>
      </c>
      <c r="M69" s="247" t="s">
        <v>300</v>
      </c>
      <c r="N69" s="58">
        <v>0.6</v>
      </c>
      <c r="O69" s="154">
        <v>6.46</v>
      </c>
      <c r="P69" s="299">
        <v>19.756</v>
      </c>
      <c r="Q69" s="160">
        <v>14.212</v>
      </c>
      <c r="R69" s="58"/>
      <c r="S69" s="37"/>
      <c r="T69" s="58"/>
      <c r="U69" s="58"/>
      <c r="V69" s="58"/>
      <c r="W69" s="58"/>
      <c r="X69" s="79"/>
      <c r="Y69" s="13"/>
    </row>
    <row r="70" spans="1:30" ht="15.75" thickBot="1" x14ac:dyDescent="0.3">
      <c r="A70" s="38"/>
      <c r="B70" s="39"/>
      <c r="C70" s="36" t="s">
        <v>133</v>
      </c>
      <c r="D70" s="58"/>
      <c r="E70" s="37"/>
      <c r="F70" s="250" t="s">
        <v>28</v>
      </c>
      <c r="G70" s="37"/>
      <c r="H70" s="7">
        <v>15</v>
      </c>
      <c r="I70" s="37">
        <v>20</v>
      </c>
      <c r="J70" s="58"/>
      <c r="K70" s="58"/>
      <c r="L70" s="58"/>
      <c r="M70" s="247"/>
      <c r="N70" s="58">
        <v>15</v>
      </c>
      <c r="O70" s="154">
        <v>2.52</v>
      </c>
      <c r="P70" s="300"/>
      <c r="Q70" s="160">
        <v>5.5439999999999996</v>
      </c>
      <c r="R70" s="58"/>
      <c r="S70" s="37"/>
      <c r="T70" s="58"/>
      <c r="U70" s="58"/>
      <c r="V70" s="58"/>
      <c r="W70" s="58"/>
      <c r="X70" s="80"/>
      <c r="Y70" s="13"/>
    </row>
    <row r="71" spans="1:30" ht="90" thickBot="1" x14ac:dyDescent="0.3">
      <c r="A71" s="38"/>
      <c r="B71" s="39"/>
      <c r="C71" s="40" t="s">
        <v>389</v>
      </c>
      <c r="D71" s="58">
        <v>2</v>
      </c>
      <c r="E71" s="37">
        <v>10</v>
      </c>
      <c r="F71" s="250" t="s">
        <v>25</v>
      </c>
      <c r="G71" s="37">
        <v>20</v>
      </c>
      <c r="H71" s="7">
        <v>10</v>
      </c>
      <c r="I71" s="37">
        <v>10</v>
      </c>
      <c r="J71" s="58"/>
      <c r="K71" s="58"/>
      <c r="L71" s="58"/>
      <c r="M71" s="247"/>
      <c r="N71" s="58"/>
      <c r="O71" s="154">
        <v>1.04</v>
      </c>
      <c r="P71" s="158"/>
      <c r="Q71" s="160">
        <v>2.2879999999999998</v>
      </c>
      <c r="R71" s="58"/>
      <c r="S71" s="37"/>
      <c r="T71" s="58"/>
      <c r="U71" s="58"/>
      <c r="V71" s="58"/>
      <c r="W71" s="58"/>
      <c r="X71" s="307"/>
      <c r="Y71" s="13"/>
    </row>
    <row r="72" spans="1:30" ht="15.75" thickBot="1" x14ac:dyDescent="0.3">
      <c r="A72" s="41"/>
      <c r="B72" s="42"/>
      <c r="C72" s="36"/>
      <c r="D72" s="58"/>
      <c r="E72" s="37"/>
      <c r="F72" s="250" t="s">
        <v>26</v>
      </c>
      <c r="G72" s="37"/>
      <c r="H72" s="7">
        <v>9</v>
      </c>
      <c r="I72" s="37">
        <v>12</v>
      </c>
      <c r="J72" s="58"/>
      <c r="K72" s="58"/>
      <c r="L72" s="58"/>
      <c r="M72" s="247"/>
      <c r="N72" s="58"/>
      <c r="O72" s="154">
        <v>0.48</v>
      </c>
      <c r="P72" s="159">
        <v>3.3439999999999999</v>
      </c>
      <c r="Q72" s="160">
        <v>1.056</v>
      </c>
      <c r="R72" s="58"/>
      <c r="S72" s="37"/>
      <c r="T72" s="58"/>
      <c r="U72" s="58"/>
      <c r="V72" s="58"/>
      <c r="W72" s="58"/>
      <c r="X72" s="307"/>
      <c r="Y72" s="13"/>
    </row>
    <row r="73" spans="1:30" ht="15.75" thickBot="1" x14ac:dyDescent="0.3">
      <c r="A73" s="18">
        <v>23</v>
      </c>
      <c r="B73" s="21">
        <v>1</v>
      </c>
      <c r="C73" s="3" t="s">
        <v>134</v>
      </c>
      <c r="D73" s="57">
        <v>1</v>
      </c>
      <c r="E73" s="7">
        <v>20</v>
      </c>
      <c r="F73" s="250" t="s">
        <v>30</v>
      </c>
      <c r="G73" s="7">
        <v>85</v>
      </c>
      <c r="H73" s="7">
        <v>20</v>
      </c>
      <c r="I73" s="7">
        <v>16</v>
      </c>
      <c r="J73" s="57">
        <v>5</v>
      </c>
      <c r="K73" s="57">
        <v>4</v>
      </c>
      <c r="L73" s="58" t="s">
        <v>54</v>
      </c>
      <c r="M73" s="244" t="s">
        <v>290</v>
      </c>
      <c r="N73" s="57">
        <v>0.7</v>
      </c>
      <c r="O73" s="154">
        <v>10.58</v>
      </c>
      <c r="P73" s="312">
        <v>19.16</v>
      </c>
      <c r="Q73" s="160">
        <v>10.58</v>
      </c>
      <c r="R73" s="57">
        <v>1</v>
      </c>
      <c r="S73" s="7">
        <v>4.5999999999999996</v>
      </c>
      <c r="T73" s="57"/>
      <c r="U73" s="57"/>
      <c r="V73" s="57"/>
      <c r="W73" s="57"/>
      <c r="X73" s="287" t="s">
        <v>207</v>
      </c>
      <c r="Y73" s="13"/>
      <c r="AD73" s="6" t="s">
        <v>50</v>
      </c>
    </row>
    <row r="74" spans="1:30" ht="76.5" customHeight="1" thickBot="1" x14ac:dyDescent="0.3">
      <c r="A74" s="20"/>
      <c r="B74" s="24"/>
      <c r="C74" s="8" t="s">
        <v>390</v>
      </c>
      <c r="D74" s="57"/>
      <c r="E74" s="7"/>
      <c r="F74" s="250" t="s">
        <v>27</v>
      </c>
      <c r="G74" s="7"/>
      <c r="H74" s="7">
        <v>21</v>
      </c>
      <c r="I74" s="7">
        <v>14</v>
      </c>
      <c r="J74" s="57"/>
      <c r="K74" s="57"/>
      <c r="L74" s="57"/>
      <c r="M74" s="244"/>
      <c r="N74" s="57">
        <v>19.5</v>
      </c>
      <c r="O74" s="154">
        <v>2.4</v>
      </c>
      <c r="P74" s="309"/>
      <c r="Q74" s="160">
        <v>2.4</v>
      </c>
      <c r="R74" s="57"/>
      <c r="S74" s="7"/>
      <c r="T74" s="57"/>
      <c r="U74" s="57"/>
      <c r="V74" s="57"/>
      <c r="W74" s="57"/>
      <c r="X74" s="287"/>
      <c r="Y74" s="13"/>
    </row>
    <row r="75" spans="1:30" ht="15.75" customHeight="1" thickBot="1" x14ac:dyDescent="0.3">
      <c r="A75" s="20"/>
      <c r="B75" s="24"/>
      <c r="C75" s="3"/>
      <c r="D75" s="57"/>
      <c r="E75" s="7"/>
      <c r="F75" s="250" t="s">
        <v>26</v>
      </c>
      <c r="G75" s="7"/>
      <c r="H75" s="7">
        <v>18</v>
      </c>
      <c r="I75" s="7">
        <v>14</v>
      </c>
      <c r="J75" s="57"/>
      <c r="K75" s="57"/>
      <c r="L75" s="57"/>
      <c r="M75" s="244"/>
      <c r="N75" s="57"/>
      <c r="O75" s="154">
        <v>3.78</v>
      </c>
      <c r="P75" s="309"/>
      <c r="Q75" s="160">
        <v>3.78</v>
      </c>
      <c r="R75" s="57"/>
      <c r="S75" s="7"/>
      <c r="T75" s="57"/>
      <c r="U75" s="57"/>
      <c r="V75" s="57"/>
      <c r="W75" s="57"/>
      <c r="X75" s="287"/>
      <c r="Y75" s="13"/>
    </row>
    <row r="76" spans="1:30" ht="15.75" thickBot="1" x14ac:dyDescent="0.3">
      <c r="A76" s="19"/>
      <c r="B76" s="25"/>
      <c r="C76" s="3"/>
      <c r="D76" s="57"/>
      <c r="E76" s="7"/>
      <c r="F76" s="250" t="s">
        <v>31</v>
      </c>
      <c r="G76" s="7"/>
      <c r="H76" s="7">
        <v>17</v>
      </c>
      <c r="I76" s="7">
        <v>16</v>
      </c>
      <c r="J76" s="57"/>
      <c r="K76" s="57"/>
      <c r="L76" s="57"/>
      <c r="M76" s="244"/>
      <c r="N76" s="57"/>
      <c r="O76" s="154">
        <v>2.4</v>
      </c>
      <c r="P76" s="310"/>
      <c r="Q76" s="160">
        <v>2.4</v>
      </c>
      <c r="R76" s="57"/>
      <c r="S76" s="7"/>
      <c r="T76" s="57"/>
      <c r="U76" s="57"/>
      <c r="V76" s="57"/>
      <c r="W76" s="57"/>
      <c r="X76" s="287"/>
      <c r="Y76" s="13"/>
    </row>
    <row r="77" spans="1:30" ht="15.75" thickBot="1" x14ac:dyDescent="0.3">
      <c r="A77" s="34">
        <v>24</v>
      </c>
      <c r="B77" s="43">
        <v>4.4000000000000004</v>
      </c>
      <c r="C77" s="36" t="s">
        <v>104</v>
      </c>
      <c r="D77" s="58">
        <v>1</v>
      </c>
      <c r="E77" s="37">
        <v>8</v>
      </c>
      <c r="F77" s="250" t="s">
        <v>30</v>
      </c>
      <c r="G77" s="37">
        <v>15</v>
      </c>
      <c r="H77" s="7">
        <v>8</v>
      </c>
      <c r="I77" s="37">
        <v>10</v>
      </c>
      <c r="J77" s="58">
        <v>1</v>
      </c>
      <c r="K77" s="58">
        <v>1</v>
      </c>
      <c r="L77" s="58" t="s">
        <v>52</v>
      </c>
      <c r="M77" s="247" t="s">
        <v>285</v>
      </c>
      <c r="N77" s="58">
        <v>1</v>
      </c>
      <c r="O77" s="154">
        <v>4.4000000000000004</v>
      </c>
      <c r="P77" s="299">
        <v>32.56</v>
      </c>
      <c r="Q77" s="160">
        <v>19.36</v>
      </c>
      <c r="R77" s="58"/>
      <c r="S77" s="37"/>
      <c r="T77" s="58"/>
      <c r="U77" s="58"/>
      <c r="V77" s="58"/>
      <c r="W77" s="58"/>
      <c r="X77" s="307" t="s">
        <v>206</v>
      </c>
      <c r="Y77" s="13"/>
    </row>
    <row r="78" spans="1:30" ht="76.5" customHeight="1" thickBot="1" x14ac:dyDescent="0.3">
      <c r="A78" s="38"/>
      <c r="B78" s="39"/>
      <c r="C78" s="40" t="s">
        <v>391</v>
      </c>
      <c r="D78" s="58"/>
      <c r="E78" s="37"/>
      <c r="F78" s="250" t="s">
        <v>26</v>
      </c>
      <c r="G78" s="37"/>
      <c r="H78" s="7">
        <v>8</v>
      </c>
      <c r="I78" s="37">
        <v>8</v>
      </c>
      <c r="J78" s="58"/>
      <c r="K78" s="58"/>
      <c r="L78" s="58"/>
      <c r="M78" s="247"/>
      <c r="N78" s="58">
        <v>17</v>
      </c>
      <c r="O78" s="154">
        <v>2.2000000000000002</v>
      </c>
      <c r="P78" s="300"/>
      <c r="Q78" s="160">
        <v>9.68</v>
      </c>
      <c r="R78" s="58"/>
      <c r="S78" s="37"/>
      <c r="T78" s="58"/>
      <c r="U78" s="58"/>
      <c r="V78" s="58"/>
      <c r="W78" s="58"/>
      <c r="X78" s="307"/>
      <c r="Y78" s="13"/>
    </row>
    <row r="79" spans="1:30" ht="15.75" thickBot="1" x14ac:dyDescent="0.3">
      <c r="A79" s="41"/>
      <c r="B79" s="41"/>
      <c r="C79" s="36"/>
      <c r="D79" s="58"/>
      <c r="E79" s="37"/>
      <c r="F79" s="250" t="s">
        <v>31</v>
      </c>
      <c r="G79" s="37"/>
      <c r="H79" s="7">
        <v>7</v>
      </c>
      <c r="I79" s="37">
        <v>10</v>
      </c>
      <c r="J79" s="58"/>
      <c r="K79" s="58"/>
      <c r="L79" s="58"/>
      <c r="M79" s="58"/>
      <c r="N79" s="58"/>
      <c r="O79" s="154">
        <v>0.8</v>
      </c>
      <c r="P79" s="303"/>
      <c r="Q79" s="160">
        <v>3.52</v>
      </c>
      <c r="R79" s="58"/>
      <c r="S79" s="37"/>
      <c r="T79" s="58"/>
      <c r="U79" s="58"/>
      <c r="V79" s="58"/>
      <c r="W79" s="58"/>
      <c r="X79" s="307"/>
      <c r="Y79" s="13"/>
    </row>
    <row r="80" spans="1:30" ht="15.75" thickBot="1" x14ac:dyDescent="0.3">
      <c r="A80" s="17">
        <v>25</v>
      </c>
      <c r="B80" s="17">
        <v>0.9</v>
      </c>
      <c r="C80" s="8" t="s">
        <v>196</v>
      </c>
      <c r="D80" s="95"/>
      <c r="E80" s="7"/>
      <c r="F80" s="250"/>
      <c r="G80" s="7"/>
      <c r="H80" s="7"/>
      <c r="I80" s="7"/>
      <c r="J80" s="95"/>
      <c r="K80" s="95"/>
      <c r="L80" s="95"/>
      <c r="M80" s="95"/>
      <c r="N80" s="95"/>
      <c r="O80" s="154"/>
      <c r="P80" s="160"/>
      <c r="Q80" s="160"/>
      <c r="R80" s="95"/>
      <c r="S80" s="7"/>
      <c r="T80" s="95"/>
      <c r="U80" s="95"/>
      <c r="V80" s="95"/>
      <c r="W80" s="95"/>
      <c r="X80" s="95"/>
      <c r="Y80" s="13"/>
    </row>
    <row r="81" spans="1:25" ht="15.75" thickBot="1" x14ac:dyDescent="0.3">
      <c r="A81" s="17"/>
      <c r="B81" s="17"/>
      <c r="C81" s="3"/>
      <c r="D81" s="95"/>
      <c r="E81" s="7"/>
      <c r="F81" s="250"/>
      <c r="G81" s="7"/>
      <c r="H81" s="7"/>
      <c r="I81" s="7"/>
      <c r="J81" s="95"/>
      <c r="K81" s="95"/>
      <c r="L81" s="95"/>
      <c r="M81" s="95"/>
      <c r="N81" s="95"/>
      <c r="O81" s="154"/>
      <c r="P81" s="160"/>
      <c r="Q81" s="160"/>
      <c r="R81" s="95"/>
      <c r="S81" s="7"/>
      <c r="T81" s="95"/>
      <c r="U81" s="95"/>
      <c r="V81" s="95"/>
      <c r="W81" s="95"/>
      <c r="X81" s="95"/>
      <c r="Y81" s="13"/>
    </row>
    <row r="82" spans="1:25" x14ac:dyDescent="0.25">
      <c r="A82" s="287"/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  <c r="Y82" s="13"/>
    </row>
    <row r="83" spans="1:25" ht="15" customHeight="1" x14ac:dyDescent="0.25">
      <c r="A83" s="288">
        <f>SUM(B7:B80)</f>
        <v>38.799999999999997</v>
      </c>
      <c r="B83" s="287"/>
      <c r="C83" s="136" t="s">
        <v>35</v>
      </c>
      <c r="D83" s="57"/>
      <c r="E83" s="7"/>
      <c r="F83" s="7"/>
      <c r="G83" s="7"/>
      <c r="H83" s="7"/>
      <c r="I83" s="7"/>
      <c r="J83" s="57"/>
      <c r="K83" s="57"/>
      <c r="L83" s="57"/>
      <c r="M83" s="57"/>
      <c r="N83" s="57"/>
      <c r="O83" s="1"/>
      <c r="P83" s="7">
        <f>SUM(P7:P81)</f>
        <v>220.77199999999996</v>
      </c>
      <c r="Q83" s="7"/>
      <c r="R83" s="57"/>
      <c r="S83" s="7">
        <f>SUM(S7:S81)</f>
        <v>6.6079999999999997</v>
      </c>
      <c r="T83" s="57">
        <f>SUM(T7:T79)</f>
        <v>6</v>
      </c>
      <c r="U83" s="57"/>
      <c r="V83" s="57"/>
      <c r="W83" s="57"/>
      <c r="X83" s="57"/>
      <c r="Y83" s="13"/>
    </row>
    <row r="84" spans="1:25" ht="15" customHeight="1" x14ac:dyDescent="0.25">
      <c r="A84" s="287"/>
      <c r="B84" s="287"/>
      <c r="C84" s="136" t="s">
        <v>200</v>
      </c>
      <c r="D84" s="57"/>
      <c r="E84" s="7"/>
      <c r="F84" s="7"/>
      <c r="G84" s="7"/>
      <c r="H84" s="7"/>
      <c r="I84" s="7"/>
      <c r="J84" s="57"/>
      <c r="K84" s="57"/>
      <c r="L84" s="57"/>
      <c r="M84" s="57"/>
      <c r="N84" s="57"/>
      <c r="O84" s="7"/>
      <c r="P84" s="7"/>
      <c r="Q84" s="7"/>
      <c r="R84" s="57"/>
      <c r="S84" s="7"/>
      <c r="T84" s="57"/>
      <c r="U84" s="57"/>
      <c r="V84" s="57"/>
      <c r="W84" s="57"/>
      <c r="X84" s="57"/>
      <c r="Y84" s="13"/>
    </row>
    <row r="85" spans="1:25" x14ac:dyDescent="0.25">
      <c r="A85" s="287"/>
      <c r="B85" s="287"/>
      <c r="C85" s="136" t="s">
        <v>199</v>
      </c>
      <c r="D85" s="57"/>
      <c r="E85" s="7"/>
      <c r="F85" s="7"/>
      <c r="G85" s="7"/>
      <c r="H85" s="7"/>
      <c r="I85" s="7"/>
      <c r="J85" s="57"/>
      <c r="K85" s="57"/>
      <c r="L85" s="57"/>
      <c r="M85" s="57"/>
      <c r="N85" s="57"/>
      <c r="O85" s="7"/>
      <c r="P85" s="7">
        <f>Q7+Q15+Q18+Q25+Q29+Q38+Q40+Q45+Q47+Q49+Q54+Q58+Q59+Q62+Q64+Q73+Q77+Q21</f>
        <v>72.522000000000006</v>
      </c>
      <c r="Q85" s="7"/>
      <c r="R85" s="57"/>
      <c r="S85" s="7"/>
      <c r="T85" s="57"/>
      <c r="U85" s="57"/>
      <c r="V85" s="57"/>
      <c r="W85" s="57"/>
      <c r="X85" s="57"/>
      <c r="Y85" s="13"/>
    </row>
    <row r="86" spans="1:25" ht="15" customHeight="1" x14ac:dyDescent="0.25">
      <c r="A86" s="287"/>
      <c r="B86" s="287"/>
      <c r="C86" s="136" t="s">
        <v>36</v>
      </c>
      <c r="D86" s="57"/>
      <c r="E86" s="7"/>
      <c r="F86" s="7"/>
      <c r="G86" s="7"/>
      <c r="H86" s="7"/>
      <c r="I86" s="7"/>
      <c r="J86" s="57"/>
      <c r="K86" s="57"/>
      <c r="L86" s="57"/>
      <c r="M86" s="57"/>
      <c r="N86" s="57"/>
      <c r="O86" s="7"/>
      <c r="P86" s="7">
        <f>Q8+Q12+Q16+Q23+Q24+Q34+Q56+Q60+Q63+Q69+Q74</f>
        <v>46.51</v>
      </c>
      <c r="Q86" s="7"/>
      <c r="R86" s="57"/>
      <c r="S86" s="7"/>
      <c r="T86" s="57"/>
      <c r="U86" s="57"/>
      <c r="V86" s="57"/>
      <c r="W86" s="57"/>
      <c r="X86" s="57"/>
      <c r="Y86" s="13"/>
    </row>
    <row r="87" spans="1:25" ht="15" customHeight="1" x14ac:dyDescent="0.25">
      <c r="A87" s="287"/>
      <c r="B87" s="287"/>
      <c r="C87" s="136" t="s">
        <v>197</v>
      </c>
      <c r="D87" s="57"/>
      <c r="E87" s="7"/>
      <c r="F87" s="7"/>
      <c r="G87" s="7"/>
      <c r="H87" s="7"/>
      <c r="I87" s="7"/>
      <c r="J87" s="57"/>
      <c r="K87" s="57"/>
      <c r="L87" s="57"/>
      <c r="M87" s="57"/>
      <c r="N87" s="57"/>
      <c r="O87" s="7"/>
      <c r="P87" s="7">
        <f>Q9+Q10+Q13+Q20+Q26+Q27+Q30+Q39+Q41+Q46+Q52+Q53+Q57+Q61+Q65+Q68+Q72+Q75+Q78+Q43</f>
        <v>75.593999999999994</v>
      </c>
      <c r="Q87" s="7"/>
      <c r="R87" s="57"/>
      <c r="S87" s="7"/>
      <c r="T87" s="57"/>
      <c r="U87" s="57"/>
      <c r="V87" s="57"/>
      <c r="W87" s="57"/>
      <c r="X87" s="57"/>
      <c r="Y87" s="13"/>
    </row>
    <row r="88" spans="1:25" x14ac:dyDescent="0.25">
      <c r="A88" s="287"/>
      <c r="B88" s="287"/>
      <c r="C88" s="136" t="s">
        <v>38</v>
      </c>
      <c r="D88" s="57"/>
      <c r="E88" s="7"/>
      <c r="F88" s="7"/>
      <c r="G88" s="7"/>
      <c r="H88" s="7"/>
      <c r="I88" s="7"/>
      <c r="J88" s="57"/>
      <c r="K88" s="57"/>
      <c r="L88" s="57"/>
      <c r="M88" s="57"/>
      <c r="N88" s="57"/>
      <c r="O88" s="7"/>
      <c r="P88" s="7">
        <f>Q11+Q14+Q22+Q31+Q42+Q44+Q48+Q50+Q67+Q76+Q79</f>
        <v>14.185999999999998</v>
      </c>
      <c r="Q88" s="7"/>
      <c r="R88" s="57"/>
      <c r="S88" s="7"/>
      <c r="T88" s="57"/>
      <c r="U88" s="57"/>
      <c r="V88" s="57"/>
      <c r="W88" s="57"/>
      <c r="X88" s="57"/>
      <c r="Y88" s="13"/>
    </row>
    <row r="89" spans="1:25" x14ac:dyDescent="0.25">
      <c r="A89" s="287"/>
      <c r="B89" s="287"/>
      <c r="C89" s="136" t="s">
        <v>37</v>
      </c>
      <c r="D89" s="57"/>
      <c r="E89" s="7"/>
      <c r="F89" s="7"/>
      <c r="G89" s="7"/>
      <c r="H89" s="7"/>
      <c r="I89" s="7"/>
      <c r="J89" s="57"/>
      <c r="K89" s="57"/>
      <c r="L89" s="57"/>
      <c r="M89" s="57"/>
      <c r="N89" s="57"/>
      <c r="O89" s="7"/>
      <c r="P89" s="7">
        <f>Q28</f>
        <v>1.3260000000000001</v>
      </c>
      <c r="Q89" s="7"/>
      <c r="R89" s="57"/>
      <c r="S89" s="7"/>
      <c r="T89" s="57"/>
      <c r="U89" s="57"/>
      <c r="V89" s="57"/>
      <c r="W89" s="57"/>
      <c r="X89" s="57"/>
      <c r="Y89" s="13"/>
    </row>
    <row r="90" spans="1:25" x14ac:dyDescent="0.25">
      <c r="A90" s="287"/>
      <c r="B90" s="287"/>
      <c r="C90" s="143" t="s">
        <v>198</v>
      </c>
      <c r="D90" s="57"/>
      <c r="E90" s="7"/>
      <c r="F90" s="7"/>
      <c r="G90" s="7"/>
      <c r="H90" s="7"/>
      <c r="I90" s="7"/>
      <c r="J90" s="57"/>
      <c r="K90" s="57"/>
      <c r="L90" s="57"/>
      <c r="M90" s="57"/>
      <c r="N90" s="57"/>
      <c r="O90" s="7"/>
      <c r="P90" s="7">
        <f>Q70+Q55</f>
        <v>7.5439999999999996</v>
      </c>
      <c r="Q90" s="7"/>
      <c r="R90" s="57"/>
      <c r="S90" s="7"/>
      <c r="T90" s="57"/>
      <c r="U90" s="57"/>
      <c r="V90" s="57"/>
      <c r="W90" s="57"/>
      <c r="X90" s="57"/>
      <c r="Y90" s="13"/>
    </row>
    <row r="91" spans="1:25" ht="15" customHeight="1" x14ac:dyDescent="0.25">
      <c r="A91" s="287"/>
      <c r="B91" s="287"/>
      <c r="C91" s="136" t="s">
        <v>201</v>
      </c>
      <c r="D91" s="57"/>
      <c r="E91" s="7"/>
      <c r="F91" s="7"/>
      <c r="G91" s="7"/>
      <c r="H91" s="7"/>
      <c r="I91" s="7"/>
      <c r="J91" s="57"/>
      <c r="K91" s="57"/>
      <c r="L91" s="57"/>
      <c r="M91" s="57"/>
      <c r="N91" s="57"/>
      <c r="O91" s="7"/>
      <c r="P91" s="7">
        <f>Q51+Q71</f>
        <v>3.1199999999999997</v>
      </c>
      <c r="Q91" s="7"/>
      <c r="R91" s="57"/>
      <c r="S91" s="7"/>
      <c r="T91" s="57"/>
      <c r="U91" s="57"/>
      <c r="V91" s="57"/>
      <c r="W91" s="57"/>
      <c r="X91" s="57"/>
      <c r="Y91" s="13"/>
    </row>
    <row r="98" spans="2:2" x14ac:dyDescent="0.25">
      <c r="B98" s="249">
        <f>SUM(B7:B80)</f>
        <v>38.799999999999997</v>
      </c>
    </row>
  </sheetData>
  <mergeCells count="77">
    <mergeCell ref="X71:X72"/>
    <mergeCell ref="N25:N26"/>
    <mergeCell ref="T16:T19"/>
    <mergeCell ref="T34:T37"/>
    <mergeCell ref="X25:X26"/>
    <mergeCell ref="P49:P52"/>
    <mergeCell ref="P38:P39"/>
    <mergeCell ref="P40:P42"/>
    <mergeCell ref="X40:X42"/>
    <mergeCell ref="P43:P45"/>
    <mergeCell ref="X49:X52"/>
    <mergeCell ref="P46:P48"/>
    <mergeCell ref="X59:X61"/>
    <mergeCell ref="X29:X31"/>
    <mergeCell ref="X27:X28"/>
    <mergeCell ref="X46:X48"/>
    <mergeCell ref="P7:P9"/>
    <mergeCell ref="P10:P12"/>
    <mergeCell ref="P13:P15"/>
    <mergeCell ref="P16:P19"/>
    <mergeCell ref="P20:P23"/>
    <mergeCell ref="A82:X82"/>
    <mergeCell ref="A83:B91"/>
    <mergeCell ref="X73:X76"/>
    <mergeCell ref="X77:X79"/>
    <mergeCell ref="P53:P55"/>
    <mergeCell ref="P56:P58"/>
    <mergeCell ref="P59:P61"/>
    <mergeCell ref="P62:P63"/>
    <mergeCell ref="P64:P65"/>
    <mergeCell ref="P66:P68"/>
    <mergeCell ref="P73:P76"/>
    <mergeCell ref="P77:P79"/>
    <mergeCell ref="X53:X55"/>
    <mergeCell ref="X56:X58"/>
    <mergeCell ref="X64:X65"/>
    <mergeCell ref="X62:X63"/>
    <mergeCell ref="X38:X39"/>
    <mergeCell ref="X34:X37"/>
    <mergeCell ref="X43:X45"/>
    <mergeCell ref="X7:X9"/>
    <mergeCell ref="X13:X15"/>
    <mergeCell ref="X10:X12"/>
    <mergeCell ref="X16:X19"/>
    <mergeCell ref="X20:X23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T3:T5"/>
    <mergeCell ref="U3:U5"/>
    <mergeCell ref="V3:W3"/>
    <mergeCell ref="N4:N5"/>
    <mergeCell ref="V4:V5"/>
    <mergeCell ref="W4:W5"/>
    <mergeCell ref="P69:P70"/>
    <mergeCell ref="M1:M5"/>
    <mergeCell ref="A1:A5"/>
    <mergeCell ref="B1:B5"/>
    <mergeCell ref="D1:D5"/>
    <mergeCell ref="E1:E5"/>
    <mergeCell ref="F1:F5"/>
    <mergeCell ref="G1:G5"/>
    <mergeCell ref="H1:H5"/>
    <mergeCell ref="I1:I5"/>
    <mergeCell ref="J1:J5"/>
    <mergeCell ref="K1:K5"/>
    <mergeCell ref="L1:L5"/>
    <mergeCell ref="P27:P28"/>
    <mergeCell ref="P29:P31"/>
    <mergeCell ref="P34:P37"/>
  </mergeCell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view="pageBreakPreview" topLeftCell="A81" zoomScale="70" zoomScaleNormal="75" zoomScaleSheetLayoutView="70" workbookViewId="0">
      <selection activeCell="F75" sqref="F1:F1048576"/>
    </sheetView>
  </sheetViews>
  <sheetFormatPr defaultRowHeight="15" x14ac:dyDescent="0.25"/>
  <cols>
    <col min="1" max="1" width="5" style="6" customWidth="1"/>
    <col min="2" max="2" width="4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163" customWidth="1"/>
    <col min="16" max="16" width="8.140625" style="163" customWidth="1"/>
    <col min="17" max="17" width="7.5703125" style="163" customWidth="1"/>
    <col min="18" max="18" width="5.7109375" style="6" customWidth="1"/>
    <col min="19" max="19" width="6.85546875" style="6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327" t="s">
        <v>46</v>
      </c>
      <c r="B1" s="327" t="s">
        <v>0</v>
      </c>
      <c r="C1" s="106" t="s">
        <v>47</v>
      </c>
      <c r="D1" s="327" t="s">
        <v>1</v>
      </c>
      <c r="E1" s="330" t="s">
        <v>48</v>
      </c>
      <c r="F1" s="330" t="s">
        <v>2</v>
      </c>
      <c r="G1" s="330" t="s">
        <v>3</v>
      </c>
      <c r="H1" s="330" t="s">
        <v>43</v>
      </c>
      <c r="I1" s="330" t="s">
        <v>4</v>
      </c>
      <c r="J1" s="327" t="s">
        <v>5</v>
      </c>
      <c r="K1" s="327" t="s">
        <v>6</v>
      </c>
      <c r="L1" s="327" t="s">
        <v>7</v>
      </c>
      <c r="M1" s="327" t="s">
        <v>8</v>
      </c>
      <c r="N1" s="327" t="s">
        <v>9</v>
      </c>
      <c r="O1" s="333" t="s">
        <v>10</v>
      </c>
      <c r="P1" s="334"/>
      <c r="Q1" s="335"/>
      <c r="R1" s="327" t="s">
        <v>11</v>
      </c>
      <c r="S1" s="333" t="s">
        <v>49</v>
      </c>
      <c r="T1" s="334"/>
      <c r="U1" s="334"/>
      <c r="V1" s="334"/>
      <c r="W1" s="335"/>
      <c r="X1" s="321" t="s">
        <v>12</v>
      </c>
      <c r="Y1" s="13"/>
    </row>
    <row r="2" spans="1:25" ht="25.5" customHeight="1" x14ac:dyDescent="0.25">
      <c r="A2" s="328"/>
      <c r="B2" s="328"/>
      <c r="C2" s="106" t="s">
        <v>340</v>
      </c>
      <c r="D2" s="328"/>
      <c r="E2" s="331"/>
      <c r="F2" s="331"/>
      <c r="G2" s="331"/>
      <c r="H2" s="331"/>
      <c r="I2" s="331"/>
      <c r="J2" s="328"/>
      <c r="K2" s="328"/>
      <c r="L2" s="328"/>
      <c r="M2" s="328"/>
      <c r="N2" s="328"/>
      <c r="O2" s="336"/>
      <c r="P2" s="337"/>
      <c r="Q2" s="338"/>
      <c r="R2" s="328"/>
      <c r="S2" s="336"/>
      <c r="T2" s="337"/>
      <c r="U2" s="337"/>
      <c r="V2" s="337"/>
      <c r="W2" s="338"/>
      <c r="X2" s="322"/>
      <c r="Y2" s="13"/>
    </row>
    <row r="3" spans="1:25" ht="28.5" customHeight="1" x14ac:dyDescent="0.25">
      <c r="A3" s="328"/>
      <c r="B3" s="328"/>
      <c r="C3" s="106" t="s">
        <v>13</v>
      </c>
      <c r="D3" s="328"/>
      <c r="E3" s="331"/>
      <c r="F3" s="331"/>
      <c r="G3" s="331"/>
      <c r="H3" s="331"/>
      <c r="I3" s="331"/>
      <c r="J3" s="328"/>
      <c r="K3" s="328"/>
      <c r="L3" s="328"/>
      <c r="M3" s="328"/>
      <c r="N3" s="329"/>
      <c r="O3" s="330" t="s">
        <v>14</v>
      </c>
      <c r="P3" s="330" t="s">
        <v>120</v>
      </c>
      <c r="Q3" s="330" t="s">
        <v>40</v>
      </c>
      <c r="R3" s="328"/>
      <c r="S3" s="327" t="s">
        <v>15</v>
      </c>
      <c r="T3" s="327" t="s">
        <v>16</v>
      </c>
      <c r="U3" s="327" t="s">
        <v>17</v>
      </c>
      <c r="V3" s="339" t="s">
        <v>18</v>
      </c>
      <c r="W3" s="340"/>
      <c r="X3" s="326"/>
      <c r="Y3" s="13"/>
    </row>
    <row r="4" spans="1:25" ht="18.75" customHeight="1" x14ac:dyDescent="0.25">
      <c r="A4" s="328"/>
      <c r="B4" s="328"/>
      <c r="C4" s="106" t="s">
        <v>19</v>
      </c>
      <c r="D4" s="328"/>
      <c r="E4" s="331"/>
      <c r="F4" s="331"/>
      <c r="G4" s="331"/>
      <c r="H4" s="331"/>
      <c r="I4" s="331"/>
      <c r="J4" s="328"/>
      <c r="K4" s="328"/>
      <c r="L4" s="328"/>
      <c r="M4" s="328"/>
      <c r="N4" s="321" t="s">
        <v>20</v>
      </c>
      <c r="O4" s="331"/>
      <c r="P4" s="331"/>
      <c r="Q4" s="331"/>
      <c r="R4" s="328"/>
      <c r="S4" s="328"/>
      <c r="T4" s="328"/>
      <c r="U4" s="328"/>
      <c r="V4" s="327" t="s">
        <v>21</v>
      </c>
      <c r="W4" s="327" t="s">
        <v>22</v>
      </c>
      <c r="X4" s="321"/>
      <c r="Y4" s="13"/>
    </row>
    <row r="5" spans="1:25" ht="21" customHeight="1" x14ac:dyDescent="0.25">
      <c r="A5" s="329"/>
      <c r="B5" s="329"/>
      <c r="C5" s="106" t="s">
        <v>23</v>
      </c>
      <c r="D5" s="329"/>
      <c r="E5" s="332"/>
      <c r="F5" s="332"/>
      <c r="G5" s="332"/>
      <c r="H5" s="332"/>
      <c r="I5" s="332"/>
      <c r="J5" s="329"/>
      <c r="K5" s="329"/>
      <c r="L5" s="329"/>
      <c r="M5" s="329"/>
      <c r="N5" s="326"/>
      <c r="O5" s="332"/>
      <c r="P5" s="332"/>
      <c r="Q5" s="332"/>
      <c r="R5" s="329"/>
      <c r="S5" s="329"/>
      <c r="T5" s="329"/>
      <c r="U5" s="329"/>
      <c r="V5" s="329"/>
      <c r="W5" s="329"/>
      <c r="X5" s="326"/>
      <c r="Y5" s="13"/>
    </row>
    <row r="6" spans="1:25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7">
        <v>15</v>
      </c>
      <c r="P6" s="7">
        <v>16</v>
      </c>
      <c r="Q6" s="7">
        <v>17</v>
      </c>
      <c r="R6" s="106">
        <v>18</v>
      </c>
      <c r="S6" s="106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13"/>
    </row>
    <row r="7" spans="1:25" x14ac:dyDescent="0.25">
      <c r="A7" s="3">
        <v>1</v>
      </c>
      <c r="B7" s="129">
        <v>0.2</v>
      </c>
      <c r="C7" s="106" t="s">
        <v>45</v>
      </c>
      <c r="D7" s="106"/>
      <c r="E7" s="7"/>
      <c r="F7" s="10"/>
      <c r="G7" s="7"/>
      <c r="H7" s="7"/>
      <c r="I7" s="7"/>
      <c r="J7" s="106"/>
      <c r="K7" s="106"/>
      <c r="L7" s="106"/>
      <c r="M7" s="106"/>
      <c r="N7" s="106"/>
      <c r="O7" s="7"/>
      <c r="P7" s="7"/>
      <c r="Q7" s="7"/>
      <c r="R7" s="106"/>
      <c r="S7" s="106"/>
      <c r="T7" s="106"/>
      <c r="U7" s="106"/>
      <c r="V7" s="106"/>
      <c r="W7" s="106"/>
      <c r="X7" s="106"/>
      <c r="Y7" s="13"/>
    </row>
    <row r="8" spans="1:25" x14ac:dyDescent="0.25">
      <c r="A8" s="130">
        <v>2</v>
      </c>
      <c r="B8" s="278">
        <v>1.6</v>
      </c>
      <c r="C8" s="31" t="s">
        <v>104</v>
      </c>
      <c r="D8" s="63">
        <v>1</v>
      </c>
      <c r="E8" s="32">
        <v>8</v>
      </c>
      <c r="F8" s="250" t="s">
        <v>30</v>
      </c>
      <c r="G8" s="32">
        <v>15</v>
      </c>
      <c r="H8" s="32">
        <v>8</v>
      </c>
      <c r="I8" s="32">
        <v>10</v>
      </c>
      <c r="J8" s="63">
        <v>1</v>
      </c>
      <c r="K8" s="63">
        <v>1</v>
      </c>
      <c r="L8" s="63" t="s">
        <v>52</v>
      </c>
      <c r="M8" s="63" t="s">
        <v>285</v>
      </c>
      <c r="N8" s="63">
        <v>0.9</v>
      </c>
      <c r="O8" s="161">
        <v>6.16</v>
      </c>
      <c r="P8" s="165">
        <f>Q8+Q9+Q10</f>
        <v>15.232000000000001</v>
      </c>
      <c r="Q8" s="32">
        <f>O8*B8</f>
        <v>9.8560000000000016</v>
      </c>
      <c r="R8" s="63"/>
      <c r="S8" s="63"/>
      <c r="T8" s="63"/>
      <c r="U8" s="63"/>
      <c r="V8" s="63"/>
      <c r="W8" s="63"/>
      <c r="X8" s="318" t="s">
        <v>209</v>
      </c>
      <c r="Y8" s="13"/>
    </row>
    <row r="9" spans="1:25" ht="76.5" customHeight="1" x14ac:dyDescent="0.25">
      <c r="A9" s="130"/>
      <c r="B9" s="279"/>
      <c r="C9" s="33" t="s">
        <v>392</v>
      </c>
      <c r="D9" s="63"/>
      <c r="E9" s="32"/>
      <c r="F9" s="250" t="s">
        <v>26</v>
      </c>
      <c r="G9" s="32"/>
      <c r="H9" s="32">
        <v>9</v>
      </c>
      <c r="I9" s="32">
        <v>8</v>
      </c>
      <c r="J9" s="63"/>
      <c r="K9" s="63"/>
      <c r="L9" s="63"/>
      <c r="M9" s="63"/>
      <c r="N9" s="63">
        <v>21</v>
      </c>
      <c r="O9" s="161">
        <v>2.4</v>
      </c>
      <c r="P9" s="166"/>
      <c r="Q9" s="32">
        <f>O9*B8</f>
        <v>3.84</v>
      </c>
      <c r="R9" s="63"/>
      <c r="S9" s="63"/>
      <c r="T9" s="63"/>
      <c r="U9" s="63"/>
      <c r="V9" s="63"/>
      <c r="W9" s="63"/>
      <c r="X9" s="319"/>
      <c r="Y9" s="13"/>
    </row>
    <row r="10" spans="1:25" x14ac:dyDescent="0.25">
      <c r="A10" s="130"/>
      <c r="B10" s="280"/>
      <c r="C10" s="31"/>
      <c r="D10" s="63"/>
      <c r="E10" s="32"/>
      <c r="F10" s="250" t="s">
        <v>31</v>
      </c>
      <c r="G10" s="32"/>
      <c r="H10" s="32">
        <v>9</v>
      </c>
      <c r="I10" s="32">
        <v>10</v>
      </c>
      <c r="J10" s="63"/>
      <c r="K10" s="63"/>
      <c r="L10" s="63"/>
      <c r="M10" s="63"/>
      <c r="N10" s="63"/>
      <c r="O10" s="161">
        <v>0.96</v>
      </c>
      <c r="P10" s="167"/>
      <c r="Q10" s="32">
        <f>O10*B8</f>
        <v>1.536</v>
      </c>
      <c r="R10" s="63"/>
      <c r="S10" s="63"/>
      <c r="T10" s="63"/>
      <c r="U10" s="63"/>
      <c r="V10" s="63"/>
      <c r="W10" s="63"/>
      <c r="X10" s="320"/>
      <c r="Y10" s="13"/>
    </row>
    <row r="11" spans="1:25" x14ac:dyDescent="0.25">
      <c r="A11" s="98">
        <v>3</v>
      </c>
      <c r="B11" s="272">
        <v>0.6</v>
      </c>
      <c r="C11" s="31" t="s">
        <v>116</v>
      </c>
      <c r="D11" s="106">
        <v>1</v>
      </c>
      <c r="E11" s="7">
        <v>8</v>
      </c>
      <c r="F11" s="250" t="s">
        <v>30</v>
      </c>
      <c r="G11" s="7">
        <v>15</v>
      </c>
      <c r="H11" s="7">
        <v>8</v>
      </c>
      <c r="I11" s="7">
        <v>10</v>
      </c>
      <c r="J11" s="63">
        <v>1</v>
      </c>
      <c r="K11" s="63">
        <v>1</v>
      </c>
      <c r="L11" s="106" t="s">
        <v>52</v>
      </c>
      <c r="M11" s="244" t="s">
        <v>285</v>
      </c>
      <c r="N11" s="106">
        <v>1</v>
      </c>
      <c r="O11" s="161">
        <v>6.16</v>
      </c>
      <c r="P11" s="168">
        <f>Q11+Q12+Q13</f>
        <v>5.4239999999999995</v>
      </c>
      <c r="Q11" s="7">
        <f>O11*B11</f>
        <v>3.6959999999999997</v>
      </c>
      <c r="R11" s="106"/>
      <c r="S11" s="106"/>
      <c r="T11" s="106"/>
      <c r="U11" s="106"/>
      <c r="V11" s="106"/>
      <c r="W11" s="106"/>
      <c r="X11" s="318" t="s">
        <v>209</v>
      </c>
      <c r="Y11" s="13"/>
    </row>
    <row r="12" spans="1:25" ht="76.5" customHeight="1" x14ac:dyDescent="0.25">
      <c r="A12" s="98"/>
      <c r="B12" s="277"/>
      <c r="C12" s="8" t="s">
        <v>391</v>
      </c>
      <c r="D12" s="106"/>
      <c r="E12" s="7"/>
      <c r="F12" s="250" t="s">
        <v>26</v>
      </c>
      <c r="G12" s="7"/>
      <c r="H12" s="7">
        <v>7</v>
      </c>
      <c r="I12" s="7">
        <v>8</v>
      </c>
      <c r="J12" s="106"/>
      <c r="K12" s="106"/>
      <c r="L12" s="106"/>
      <c r="M12" s="244"/>
      <c r="N12" s="106">
        <v>21</v>
      </c>
      <c r="O12" s="161">
        <v>2</v>
      </c>
      <c r="P12" s="169"/>
      <c r="Q12" s="7">
        <f>O12*B11</f>
        <v>1.2</v>
      </c>
      <c r="R12" s="106"/>
      <c r="S12" s="106"/>
      <c r="T12" s="106"/>
      <c r="U12" s="106"/>
      <c r="V12" s="106"/>
      <c r="W12" s="106"/>
      <c r="X12" s="319"/>
      <c r="Y12" s="13"/>
    </row>
    <row r="13" spans="1:25" x14ac:dyDescent="0.25">
      <c r="A13" s="98"/>
      <c r="B13" s="273"/>
      <c r="C13" s="3"/>
      <c r="D13" s="106"/>
      <c r="E13" s="7"/>
      <c r="F13" s="250" t="s">
        <v>31</v>
      </c>
      <c r="G13" s="7"/>
      <c r="H13" s="7">
        <v>8</v>
      </c>
      <c r="I13" s="7">
        <v>10</v>
      </c>
      <c r="J13" s="106"/>
      <c r="K13" s="106"/>
      <c r="L13" s="106"/>
      <c r="M13" s="244"/>
      <c r="N13" s="106"/>
      <c r="O13" s="161">
        <v>0.88</v>
      </c>
      <c r="P13" s="112"/>
      <c r="Q13" s="7">
        <f>O13*B11</f>
        <v>0.52800000000000002</v>
      </c>
      <c r="R13" s="106"/>
      <c r="S13" s="106"/>
      <c r="T13" s="106"/>
      <c r="U13" s="106"/>
      <c r="V13" s="106"/>
      <c r="W13" s="106"/>
      <c r="X13" s="320"/>
      <c r="Y13" s="13"/>
    </row>
    <row r="14" spans="1:25" x14ac:dyDescent="0.25">
      <c r="A14" s="131">
        <v>4</v>
      </c>
      <c r="B14" s="345">
        <v>0.8</v>
      </c>
      <c r="C14" s="31" t="s">
        <v>105</v>
      </c>
      <c r="D14" s="63">
        <v>1</v>
      </c>
      <c r="E14" s="32">
        <v>16</v>
      </c>
      <c r="F14" s="250" t="s">
        <v>26</v>
      </c>
      <c r="G14" s="32">
        <v>40</v>
      </c>
      <c r="H14" s="32">
        <v>14</v>
      </c>
      <c r="I14" s="32">
        <v>12</v>
      </c>
      <c r="J14" s="63">
        <v>4</v>
      </c>
      <c r="K14" s="63">
        <v>3</v>
      </c>
      <c r="L14" s="63" t="s">
        <v>52</v>
      </c>
      <c r="M14" s="63" t="s">
        <v>297</v>
      </c>
      <c r="N14" s="63">
        <v>0.6</v>
      </c>
      <c r="O14" s="161">
        <v>4.76</v>
      </c>
      <c r="P14" s="165">
        <f>Q15+Q16+Q14</f>
        <v>7.3280000000000003</v>
      </c>
      <c r="Q14" s="32">
        <f>O14*B14</f>
        <v>3.8079999999999998</v>
      </c>
      <c r="R14" s="63">
        <v>1</v>
      </c>
      <c r="S14" s="63"/>
      <c r="T14" s="63"/>
      <c r="U14" s="63"/>
      <c r="V14" s="63"/>
      <c r="W14" s="63"/>
      <c r="X14" s="47"/>
      <c r="Y14" s="13"/>
    </row>
    <row r="15" spans="1:25" ht="89.25" x14ac:dyDescent="0.25">
      <c r="A15" s="131"/>
      <c r="B15" s="346"/>
      <c r="C15" s="33" t="s">
        <v>393</v>
      </c>
      <c r="D15" s="63"/>
      <c r="E15" s="32"/>
      <c r="F15" s="250" t="s">
        <v>30</v>
      </c>
      <c r="G15" s="32"/>
      <c r="H15" s="32">
        <v>16</v>
      </c>
      <c r="I15" s="32">
        <v>18</v>
      </c>
      <c r="J15" s="63"/>
      <c r="K15" s="63"/>
      <c r="L15" s="3"/>
      <c r="M15" s="63"/>
      <c r="N15" s="63">
        <v>13</v>
      </c>
      <c r="O15" s="161">
        <v>3.04</v>
      </c>
      <c r="P15" s="166"/>
      <c r="Q15" s="32">
        <f>O15*B14</f>
        <v>2.4320000000000004</v>
      </c>
      <c r="R15" s="63"/>
      <c r="S15" s="63"/>
      <c r="T15" s="63"/>
      <c r="U15" s="63"/>
      <c r="V15" s="63"/>
      <c r="W15" s="63"/>
      <c r="X15" s="45"/>
      <c r="Y15" s="13"/>
    </row>
    <row r="16" spans="1:25" x14ac:dyDescent="0.25">
      <c r="A16" s="131"/>
      <c r="B16" s="347"/>
      <c r="C16" s="3"/>
      <c r="D16" s="63"/>
      <c r="E16" s="32"/>
      <c r="F16" s="250" t="s">
        <v>31</v>
      </c>
      <c r="G16" s="32"/>
      <c r="H16" s="32">
        <v>14</v>
      </c>
      <c r="I16" s="32">
        <v>14</v>
      </c>
      <c r="J16" s="63"/>
      <c r="K16" s="63"/>
      <c r="L16" s="63"/>
      <c r="M16" s="63"/>
      <c r="N16" s="63"/>
      <c r="O16" s="161">
        <v>1.36</v>
      </c>
      <c r="P16" s="167"/>
      <c r="Q16" s="32">
        <f>O16*B14</f>
        <v>1.0880000000000001</v>
      </c>
      <c r="R16" s="63"/>
      <c r="S16" s="63"/>
      <c r="T16" s="63"/>
      <c r="U16" s="63"/>
      <c r="V16" s="63"/>
      <c r="W16" s="63"/>
      <c r="X16" s="46"/>
      <c r="Y16" s="13"/>
    </row>
    <row r="17" spans="1:25" x14ac:dyDescent="0.25">
      <c r="A17" s="11">
        <v>5</v>
      </c>
      <c r="B17" s="348">
        <v>0.3</v>
      </c>
      <c r="C17" s="3" t="s">
        <v>42</v>
      </c>
      <c r="D17" s="106">
        <v>1</v>
      </c>
      <c r="E17" s="7">
        <v>10</v>
      </c>
      <c r="F17" s="250" t="s">
        <v>30</v>
      </c>
      <c r="G17" s="7">
        <v>15</v>
      </c>
      <c r="H17" s="7">
        <v>10</v>
      </c>
      <c r="I17" s="7">
        <v>12</v>
      </c>
      <c r="J17" s="106">
        <v>1</v>
      </c>
      <c r="K17" s="106">
        <v>1</v>
      </c>
      <c r="L17" s="106" t="s">
        <v>53</v>
      </c>
      <c r="M17" s="244" t="s">
        <v>290</v>
      </c>
      <c r="N17" s="106">
        <v>0.5</v>
      </c>
      <c r="O17" s="161">
        <v>6.24</v>
      </c>
      <c r="P17" s="168">
        <f>Q17+Q18</f>
        <v>1.8719999999999999</v>
      </c>
      <c r="Q17" s="7">
        <f>O17*B17</f>
        <v>1.8719999999999999</v>
      </c>
      <c r="R17" s="106"/>
      <c r="S17" s="106"/>
      <c r="T17" s="106"/>
      <c r="U17" s="106"/>
      <c r="V17" s="106"/>
      <c r="W17" s="106"/>
      <c r="X17" s="321"/>
      <c r="Y17" s="13"/>
    </row>
    <row r="18" spans="1:25" ht="89.25" x14ac:dyDescent="0.25">
      <c r="A18" s="11"/>
      <c r="B18" s="350"/>
      <c r="C18" s="8" t="s">
        <v>394</v>
      </c>
      <c r="D18" s="106"/>
      <c r="E18" s="7"/>
      <c r="F18" s="250" t="s">
        <v>26</v>
      </c>
      <c r="G18" s="7"/>
      <c r="H18" s="7">
        <v>10</v>
      </c>
      <c r="I18" s="7">
        <v>10</v>
      </c>
      <c r="J18" s="106"/>
      <c r="K18" s="106"/>
      <c r="L18" s="106"/>
      <c r="M18" s="244"/>
      <c r="N18" s="106">
        <v>12</v>
      </c>
      <c r="O18" s="161">
        <v>0</v>
      </c>
      <c r="P18" s="112"/>
      <c r="Q18" s="7"/>
      <c r="R18" s="106"/>
      <c r="S18" s="106"/>
      <c r="T18" s="106"/>
      <c r="U18" s="106"/>
      <c r="V18" s="106"/>
      <c r="W18" s="106"/>
      <c r="X18" s="326"/>
      <c r="Y18" s="13"/>
    </row>
    <row r="19" spans="1:25" x14ac:dyDescent="0.25">
      <c r="A19" s="131">
        <v>6</v>
      </c>
      <c r="B19" s="345">
        <v>1.1000000000000001</v>
      </c>
      <c r="C19" s="31" t="s">
        <v>166</v>
      </c>
      <c r="D19" s="63">
        <v>1</v>
      </c>
      <c r="E19" s="32">
        <v>15</v>
      </c>
      <c r="F19" s="250" t="s">
        <v>26</v>
      </c>
      <c r="G19" s="32">
        <v>40</v>
      </c>
      <c r="H19" s="32">
        <v>15</v>
      </c>
      <c r="I19" s="32">
        <v>12</v>
      </c>
      <c r="J19" s="63">
        <v>4</v>
      </c>
      <c r="K19" s="63">
        <v>2</v>
      </c>
      <c r="L19" s="63" t="s">
        <v>52</v>
      </c>
      <c r="M19" s="63" t="s">
        <v>297</v>
      </c>
      <c r="N19" s="63">
        <v>0.6</v>
      </c>
      <c r="O19" s="161">
        <v>4.32</v>
      </c>
      <c r="P19" s="165">
        <f>Q19+Q20+Q21+Q22</f>
        <v>11.088000000000001</v>
      </c>
      <c r="Q19" s="32">
        <f>O19*B19</f>
        <v>4.7520000000000007</v>
      </c>
      <c r="R19" s="63"/>
      <c r="S19" s="63"/>
      <c r="T19" s="63"/>
      <c r="U19" s="63"/>
      <c r="V19" s="63"/>
      <c r="W19" s="63"/>
      <c r="X19" s="318"/>
      <c r="Y19" s="13"/>
    </row>
    <row r="20" spans="1:25" ht="89.25" x14ac:dyDescent="0.25">
      <c r="A20" s="131"/>
      <c r="B20" s="346"/>
      <c r="C20" s="33" t="s">
        <v>395</v>
      </c>
      <c r="D20" s="63"/>
      <c r="E20" s="32"/>
      <c r="F20" s="250" t="s">
        <v>31</v>
      </c>
      <c r="G20" s="32"/>
      <c r="H20" s="32">
        <v>16</v>
      </c>
      <c r="I20" s="32">
        <v>12</v>
      </c>
      <c r="J20" s="63"/>
      <c r="K20" s="63"/>
      <c r="L20" s="63"/>
      <c r="M20" s="63"/>
      <c r="N20" s="63">
        <v>13.5</v>
      </c>
      <c r="O20" s="161">
        <v>2.66</v>
      </c>
      <c r="P20" s="166"/>
      <c r="Q20" s="32">
        <f>O20*B19</f>
        <v>2.9260000000000006</v>
      </c>
      <c r="R20" s="63"/>
      <c r="S20" s="63"/>
      <c r="T20" s="63"/>
      <c r="U20" s="63"/>
      <c r="V20" s="63"/>
      <c r="W20" s="63"/>
      <c r="X20" s="319"/>
      <c r="Y20" s="13"/>
    </row>
    <row r="21" spans="1:25" x14ac:dyDescent="0.25">
      <c r="A21" s="131"/>
      <c r="B21" s="346"/>
      <c r="C21" s="31"/>
      <c r="D21" s="63"/>
      <c r="E21" s="32"/>
      <c r="F21" s="250" t="s">
        <v>30</v>
      </c>
      <c r="G21" s="32"/>
      <c r="H21" s="32">
        <v>16</v>
      </c>
      <c r="I21" s="32">
        <v>18</v>
      </c>
      <c r="J21" s="63"/>
      <c r="K21" s="63"/>
      <c r="L21" s="63"/>
      <c r="M21" s="63"/>
      <c r="N21" s="63"/>
      <c r="O21" s="161">
        <v>1.9</v>
      </c>
      <c r="P21" s="166"/>
      <c r="Q21" s="32">
        <f>O21*B19</f>
        <v>2.09</v>
      </c>
      <c r="R21" s="63"/>
      <c r="S21" s="63"/>
      <c r="T21" s="63"/>
      <c r="U21" s="63"/>
      <c r="V21" s="63"/>
      <c r="W21" s="63"/>
      <c r="X21" s="319"/>
      <c r="Y21" s="13"/>
    </row>
    <row r="22" spans="1:25" x14ac:dyDescent="0.25">
      <c r="A22" s="131"/>
      <c r="B22" s="347"/>
      <c r="C22" s="31"/>
      <c r="D22" s="63"/>
      <c r="E22" s="32"/>
      <c r="F22" s="250" t="s">
        <v>27</v>
      </c>
      <c r="G22" s="32"/>
      <c r="H22" s="32">
        <v>17</v>
      </c>
      <c r="I22" s="32">
        <v>20</v>
      </c>
      <c r="J22" s="63"/>
      <c r="K22" s="63"/>
      <c r="L22" s="63"/>
      <c r="M22" s="63"/>
      <c r="N22" s="63"/>
      <c r="O22" s="161">
        <v>1.2</v>
      </c>
      <c r="P22" s="167"/>
      <c r="Q22" s="32">
        <f>O22*B19</f>
        <v>1.32</v>
      </c>
      <c r="R22" s="63"/>
      <c r="S22" s="63"/>
      <c r="T22" s="63"/>
      <c r="U22" s="63"/>
      <c r="V22" s="63"/>
      <c r="W22" s="63"/>
      <c r="X22" s="320"/>
      <c r="Y22" s="13"/>
    </row>
    <row r="23" spans="1:25" x14ac:dyDescent="0.25">
      <c r="A23" s="11">
        <v>7</v>
      </c>
      <c r="B23" s="348">
        <v>1.7</v>
      </c>
      <c r="C23" s="3" t="s">
        <v>167</v>
      </c>
      <c r="D23" s="106">
        <v>1</v>
      </c>
      <c r="E23" s="7">
        <v>16</v>
      </c>
      <c r="F23" s="250" t="s">
        <v>30</v>
      </c>
      <c r="G23" s="7">
        <v>60</v>
      </c>
      <c r="H23" s="7">
        <v>16</v>
      </c>
      <c r="I23" s="7">
        <v>20</v>
      </c>
      <c r="J23" s="106">
        <v>3</v>
      </c>
      <c r="K23" s="106">
        <v>2</v>
      </c>
      <c r="L23" s="106" t="s">
        <v>54</v>
      </c>
      <c r="M23" s="244" t="s">
        <v>290</v>
      </c>
      <c r="N23" s="106">
        <v>0.6</v>
      </c>
      <c r="O23" s="161">
        <v>6.46</v>
      </c>
      <c r="P23" s="168">
        <f>Q23+Q24+Q25</f>
        <v>20.875999999999998</v>
      </c>
      <c r="Q23" s="7">
        <f>O23*B23</f>
        <v>10.981999999999999</v>
      </c>
      <c r="R23" s="106"/>
      <c r="S23" s="106"/>
      <c r="T23" s="106"/>
      <c r="U23" s="106"/>
      <c r="V23" s="106"/>
      <c r="W23" s="106"/>
      <c r="X23" s="321"/>
      <c r="Y23" s="13"/>
    </row>
    <row r="24" spans="1:25" ht="89.25" x14ac:dyDescent="0.25">
      <c r="A24" s="11"/>
      <c r="B24" s="349"/>
      <c r="C24" s="8" t="s">
        <v>396</v>
      </c>
      <c r="D24" s="106"/>
      <c r="E24" s="7"/>
      <c r="F24" s="250" t="s">
        <v>31</v>
      </c>
      <c r="G24" s="7"/>
      <c r="H24" s="7">
        <v>17</v>
      </c>
      <c r="I24" s="7">
        <v>18</v>
      </c>
      <c r="J24" s="106"/>
      <c r="K24" s="106"/>
      <c r="L24" s="106"/>
      <c r="M24" s="244"/>
      <c r="N24" s="106">
        <v>16</v>
      </c>
      <c r="O24" s="161">
        <v>2.4</v>
      </c>
      <c r="P24" s="169"/>
      <c r="Q24" s="7">
        <f>O24*B23</f>
        <v>4.08</v>
      </c>
      <c r="R24" s="106"/>
      <c r="S24" s="106"/>
      <c r="T24" s="106"/>
      <c r="U24" s="106"/>
      <c r="V24" s="106"/>
      <c r="W24" s="106"/>
      <c r="X24" s="322"/>
      <c r="Y24" s="13"/>
    </row>
    <row r="25" spans="1:25" x14ac:dyDescent="0.25">
      <c r="A25" s="11"/>
      <c r="B25" s="350"/>
      <c r="C25" s="3"/>
      <c r="D25" s="106"/>
      <c r="E25" s="7"/>
      <c r="F25" s="250" t="s">
        <v>26</v>
      </c>
      <c r="G25" s="7"/>
      <c r="H25" s="7">
        <v>16</v>
      </c>
      <c r="I25" s="7">
        <v>16</v>
      </c>
      <c r="J25" s="106"/>
      <c r="K25" s="106"/>
      <c r="L25" s="106"/>
      <c r="M25" s="244"/>
      <c r="N25" s="106"/>
      <c r="O25" s="161">
        <v>3.42</v>
      </c>
      <c r="P25" s="112"/>
      <c r="Q25" s="7">
        <f>O25*B23</f>
        <v>5.8140000000000001</v>
      </c>
      <c r="R25" s="106"/>
      <c r="S25" s="106"/>
      <c r="T25" s="106"/>
      <c r="U25" s="106"/>
      <c r="V25" s="106"/>
      <c r="W25" s="106"/>
      <c r="X25" s="326"/>
      <c r="Y25" s="13"/>
    </row>
    <row r="26" spans="1:25" x14ac:dyDescent="0.25">
      <c r="A26" s="131">
        <v>8</v>
      </c>
      <c r="B26" s="345">
        <v>3.9</v>
      </c>
      <c r="C26" s="31" t="s">
        <v>99</v>
      </c>
      <c r="D26" s="63">
        <v>1</v>
      </c>
      <c r="E26" s="32">
        <v>16</v>
      </c>
      <c r="F26" s="250" t="s">
        <v>26</v>
      </c>
      <c r="G26" s="32">
        <v>15</v>
      </c>
      <c r="H26" s="32">
        <v>16</v>
      </c>
      <c r="I26" s="32">
        <v>15</v>
      </c>
      <c r="J26" s="63">
        <v>2</v>
      </c>
      <c r="K26" s="63">
        <v>1</v>
      </c>
      <c r="L26" s="63" t="s">
        <v>53</v>
      </c>
      <c r="M26" s="63" t="s">
        <v>297</v>
      </c>
      <c r="N26" s="63">
        <v>0.4</v>
      </c>
      <c r="O26" s="161">
        <v>5.32</v>
      </c>
      <c r="P26" s="165">
        <f>Q26+Q27</f>
        <v>20.748000000000001</v>
      </c>
      <c r="Q26" s="32">
        <f>O26*B26</f>
        <v>20.748000000000001</v>
      </c>
      <c r="R26" s="63"/>
      <c r="S26" s="63"/>
      <c r="T26" s="63"/>
      <c r="U26" s="63"/>
      <c r="V26" s="63"/>
      <c r="W26" s="63"/>
      <c r="X26" s="63"/>
      <c r="Y26" s="13"/>
    </row>
    <row r="27" spans="1:25" ht="96" customHeight="1" x14ac:dyDescent="0.25">
      <c r="A27" s="131"/>
      <c r="B27" s="347"/>
      <c r="C27" s="33" t="s">
        <v>397</v>
      </c>
      <c r="D27" s="31"/>
      <c r="E27" s="48"/>
      <c r="F27" s="10"/>
      <c r="G27" s="48"/>
      <c r="H27" s="48"/>
      <c r="I27" s="48"/>
      <c r="J27" s="31"/>
      <c r="K27" s="31"/>
      <c r="L27" s="31"/>
      <c r="M27" s="31"/>
      <c r="N27" s="63">
        <v>7</v>
      </c>
      <c r="O27" s="161">
        <v>0</v>
      </c>
      <c r="P27" s="167"/>
      <c r="Q27" s="32"/>
      <c r="R27" s="63"/>
      <c r="S27" s="63"/>
      <c r="T27" s="63"/>
      <c r="U27" s="63"/>
      <c r="V27" s="63"/>
      <c r="W27" s="63"/>
      <c r="X27" s="63"/>
      <c r="Y27" s="13"/>
    </row>
    <row r="28" spans="1:25" x14ac:dyDescent="0.25">
      <c r="A28" s="98">
        <v>9</v>
      </c>
      <c r="B28" s="348">
        <v>1.5</v>
      </c>
      <c r="C28" s="3" t="s">
        <v>168</v>
      </c>
      <c r="D28" s="106">
        <v>1</v>
      </c>
      <c r="E28" s="7">
        <v>16</v>
      </c>
      <c r="F28" s="250" t="s">
        <v>26</v>
      </c>
      <c r="G28" s="7">
        <v>40</v>
      </c>
      <c r="H28" s="7">
        <v>16</v>
      </c>
      <c r="I28" s="7">
        <v>12</v>
      </c>
      <c r="J28" s="106">
        <v>4</v>
      </c>
      <c r="K28" s="106">
        <v>3</v>
      </c>
      <c r="L28" s="106" t="s">
        <v>52</v>
      </c>
      <c r="M28" s="244" t="s">
        <v>297</v>
      </c>
      <c r="N28" s="106">
        <v>0.4</v>
      </c>
      <c r="O28" s="161">
        <v>4.5599999999999996</v>
      </c>
      <c r="P28" s="168">
        <f>Q28+Q29+Q30</f>
        <v>10.740000000000002</v>
      </c>
      <c r="Q28" s="7">
        <f>O28*B28</f>
        <v>6.84</v>
      </c>
      <c r="R28" s="106">
        <v>1</v>
      </c>
      <c r="S28" s="106"/>
      <c r="T28" s="106"/>
      <c r="U28" s="106"/>
      <c r="V28" s="106"/>
      <c r="W28" s="106"/>
      <c r="X28" s="321"/>
      <c r="Y28" s="13"/>
    </row>
    <row r="29" spans="1:25" ht="89.25" x14ac:dyDescent="0.25">
      <c r="A29" s="98"/>
      <c r="B29" s="349"/>
      <c r="C29" s="8" t="s">
        <v>398</v>
      </c>
      <c r="D29" s="106"/>
      <c r="E29" s="7"/>
      <c r="F29" s="250" t="s">
        <v>31</v>
      </c>
      <c r="G29" s="7"/>
      <c r="H29" s="7">
        <v>15</v>
      </c>
      <c r="I29" s="7">
        <v>14</v>
      </c>
      <c r="J29" s="106"/>
      <c r="K29" s="106"/>
      <c r="L29" s="106"/>
      <c r="M29" s="244"/>
      <c r="N29" s="106">
        <v>9.5</v>
      </c>
      <c r="O29" s="161">
        <v>1.08</v>
      </c>
      <c r="P29" s="169"/>
      <c r="Q29" s="7">
        <f>O29*B28</f>
        <v>1.62</v>
      </c>
      <c r="R29" s="106"/>
      <c r="S29" s="106"/>
      <c r="T29" s="106"/>
      <c r="U29" s="106"/>
      <c r="V29" s="106"/>
      <c r="W29" s="106"/>
      <c r="X29" s="322"/>
      <c r="Y29" s="13"/>
    </row>
    <row r="30" spans="1:25" x14ac:dyDescent="0.25">
      <c r="A30" s="98"/>
      <c r="B30" s="350"/>
      <c r="C30" s="3"/>
      <c r="D30" s="106"/>
      <c r="E30" s="7"/>
      <c r="F30" s="250" t="s">
        <v>30</v>
      </c>
      <c r="G30" s="7"/>
      <c r="H30" s="7">
        <v>16</v>
      </c>
      <c r="I30" s="7">
        <v>18</v>
      </c>
      <c r="J30" s="106"/>
      <c r="K30" s="106"/>
      <c r="L30" s="106"/>
      <c r="M30" s="244"/>
      <c r="N30" s="106"/>
      <c r="O30" s="161">
        <v>1.52</v>
      </c>
      <c r="P30" s="112"/>
      <c r="Q30" s="7">
        <f>O30*B28</f>
        <v>2.2800000000000002</v>
      </c>
      <c r="R30" s="106"/>
      <c r="S30" s="106"/>
      <c r="T30" s="106"/>
      <c r="U30" s="106"/>
      <c r="V30" s="106"/>
      <c r="W30" s="106"/>
      <c r="X30" s="326"/>
      <c r="Y30" s="13"/>
    </row>
    <row r="31" spans="1:25" x14ac:dyDescent="0.25">
      <c r="A31" s="131">
        <v>10</v>
      </c>
      <c r="B31" s="345">
        <v>2.4</v>
      </c>
      <c r="C31" s="31" t="s">
        <v>42</v>
      </c>
      <c r="D31" s="63">
        <v>1</v>
      </c>
      <c r="E31" s="32">
        <v>16</v>
      </c>
      <c r="F31" s="250" t="s">
        <v>30</v>
      </c>
      <c r="G31" s="32">
        <v>60</v>
      </c>
      <c r="H31" s="32">
        <v>16</v>
      </c>
      <c r="I31" s="32">
        <v>18</v>
      </c>
      <c r="J31" s="63">
        <v>3</v>
      </c>
      <c r="K31" s="63">
        <v>2</v>
      </c>
      <c r="L31" s="63" t="s">
        <v>54</v>
      </c>
      <c r="M31" s="63" t="s">
        <v>290</v>
      </c>
      <c r="N31" s="63">
        <v>0.4</v>
      </c>
      <c r="O31" s="161">
        <v>8.36</v>
      </c>
      <c r="P31" s="165">
        <f>Q31</f>
        <v>20.063999999999997</v>
      </c>
      <c r="Q31" s="32">
        <f>O31*B31</f>
        <v>20.063999999999997</v>
      </c>
      <c r="R31" s="63"/>
      <c r="S31" s="63"/>
      <c r="T31" s="63"/>
      <c r="U31" s="63"/>
      <c r="V31" s="63"/>
      <c r="W31" s="63"/>
      <c r="X31" s="63"/>
      <c r="Y31" s="13"/>
    </row>
    <row r="32" spans="1:25" ht="89.25" x14ac:dyDescent="0.25">
      <c r="A32" s="131"/>
      <c r="B32" s="347"/>
      <c r="C32" s="33" t="s">
        <v>399</v>
      </c>
      <c r="D32" s="63"/>
      <c r="E32" s="32"/>
      <c r="F32" s="250"/>
      <c r="G32" s="32"/>
      <c r="H32" s="32"/>
      <c r="I32" s="32"/>
      <c r="J32" s="63"/>
      <c r="K32" s="63"/>
      <c r="L32" s="63"/>
      <c r="M32" s="63"/>
      <c r="N32" s="63">
        <v>11</v>
      </c>
      <c r="O32" s="161">
        <v>0</v>
      </c>
      <c r="P32" s="167"/>
      <c r="Q32" s="32">
        <f>O32*B31</f>
        <v>0</v>
      </c>
      <c r="R32" s="63"/>
      <c r="S32" s="63"/>
      <c r="T32" s="63"/>
      <c r="U32" s="63"/>
      <c r="V32" s="63"/>
      <c r="W32" s="63"/>
      <c r="X32" s="63"/>
      <c r="Y32" s="13"/>
    </row>
    <row r="33" spans="1:25" x14ac:dyDescent="0.25">
      <c r="A33" s="11">
        <v>11</v>
      </c>
      <c r="B33" s="348">
        <v>1.1000000000000001</v>
      </c>
      <c r="C33" s="3" t="s">
        <v>116</v>
      </c>
      <c r="D33" s="106">
        <v>1</v>
      </c>
      <c r="E33" s="7">
        <v>8</v>
      </c>
      <c r="F33" s="250" t="s">
        <v>30</v>
      </c>
      <c r="G33" s="7">
        <v>15</v>
      </c>
      <c r="H33" s="7">
        <v>8</v>
      </c>
      <c r="I33" s="7">
        <v>11</v>
      </c>
      <c r="J33" s="106">
        <v>1</v>
      </c>
      <c r="K33" s="106">
        <v>1</v>
      </c>
      <c r="L33" s="106" t="s">
        <v>52</v>
      </c>
      <c r="M33" s="244" t="s">
        <v>285</v>
      </c>
      <c r="N33" s="106">
        <v>1</v>
      </c>
      <c r="O33" s="161">
        <v>6.16</v>
      </c>
      <c r="P33" s="168">
        <f>Q33+Q34+Q35</f>
        <v>9.9440000000000008</v>
      </c>
      <c r="Q33" s="7">
        <f>O33*B33</f>
        <v>6.7760000000000007</v>
      </c>
      <c r="R33" s="106"/>
      <c r="S33" s="106"/>
      <c r="T33" s="106"/>
      <c r="U33" s="106"/>
      <c r="V33" s="106"/>
      <c r="W33" s="106"/>
      <c r="X33" s="318" t="s">
        <v>209</v>
      </c>
      <c r="Y33" s="13"/>
    </row>
    <row r="34" spans="1:25" ht="76.5" customHeight="1" x14ac:dyDescent="0.25">
      <c r="A34" s="11"/>
      <c r="B34" s="349"/>
      <c r="C34" s="8" t="s">
        <v>400</v>
      </c>
      <c r="D34" s="106"/>
      <c r="E34" s="7"/>
      <c r="F34" s="250" t="s">
        <v>26</v>
      </c>
      <c r="G34" s="7"/>
      <c r="H34" s="7">
        <v>7</v>
      </c>
      <c r="I34" s="7">
        <v>9</v>
      </c>
      <c r="J34" s="106"/>
      <c r="K34" s="106"/>
      <c r="L34" s="106"/>
      <c r="M34" s="244"/>
      <c r="N34" s="106">
        <v>21</v>
      </c>
      <c r="O34" s="161">
        <v>2</v>
      </c>
      <c r="P34" s="169"/>
      <c r="Q34" s="7">
        <f>O34*B33</f>
        <v>2.2000000000000002</v>
      </c>
      <c r="R34" s="106"/>
      <c r="S34" s="106"/>
      <c r="T34" s="106"/>
      <c r="U34" s="106"/>
      <c r="V34" s="106"/>
      <c r="W34" s="106"/>
      <c r="X34" s="319"/>
      <c r="Y34" s="13"/>
    </row>
    <row r="35" spans="1:25" x14ac:dyDescent="0.25">
      <c r="A35" s="11"/>
      <c r="B35" s="350"/>
      <c r="C35" s="3"/>
      <c r="D35" s="106"/>
      <c r="E35" s="7"/>
      <c r="F35" s="250" t="s">
        <v>31</v>
      </c>
      <c r="G35" s="7"/>
      <c r="H35" s="7">
        <v>8</v>
      </c>
      <c r="I35" s="7">
        <v>10</v>
      </c>
      <c r="J35" s="106"/>
      <c r="K35" s="106"/>
      <c r="L35" s="106"/>
      <c r="M35" s="244"/>
      <c r="N35" s="106"/>
      <c r="O35" s="161">
        <v>0.88</v>
      </c>
      <c r="P35" s="112"/>
      <c r="Q35" s="7">
        <f>O35*B33</f>
        <v>0.96800000000000008</v>
      </c>
      <c r="R35" s="106"/>
      <c r="S35" s="106"/>
      <c r="T35" s="106"/>
      <c r="U35" s="106"/>
      <c r="V35" s="106"/>
      <c r="W35" s="106"/>
      <c r="X35" s="320"/>
      <c r="Y35" s="13"/>
    </row>
    <row r="36" spans="1:25" x14ac:dyDescent="0.25">
      <c r="A36" s="131">
        <v>12</v>
      </c>
      <c r="B36" s="274">
        <v>0.5</v>
      </c>
      <c r="C36" s="31" t="s">
        <v>116</v>
      </c>
      <c r="D36" s="63">
        <v>1</v>
      </c>
      <c r="E36" s="32">
        <v>8</v>
      </c>
      <c r="F36" s="250" t="s">
        <v>30</v>
      </c>
      <c r="G36" s="32">
        <v>15</v>
      </c>
      <c r="H36" s="32">
        <v>8</v>
      </c>
      <c r="I36" s="32">
        <v>11</v>
      </c>
      <c r="J36" s="63">
        <v>1</v>
      </c>
      <c r="K36" s="63">
        <v>1</v>
      </c>
      <c r="L36" s="63" t="s">
        <v>52</v>
      </c>
      <c r="M36" s="63" t="s">
        <v>285</v>
      </c>
      <c r="N36" s="63">
        <v>1</v>
      </c>
      <c r="O36" s="161">
        <v>6.16</v>
      </c>
      <c r="P36" s="165">
        <f>Q36+Q37+Q38</f>
        <v>4.66</v>
      </c>
      <c r="Q36" s="32">
        <f>O36*B36</f>
        <v>3.08</v>
      </c>
      <c r="R36" s="63"/>
      <c r="S36" s="63"/>
      <c r="T36" s="63"/>
      <c r="U36" s="63"/>
      <c r="V36" s="63"/>
      <c r="W36" s="63"/>
      <c r="X36" s="318" t="s">
        <v>209</v>
      </c>
      <c r="Y36" s="13"/>
    </row>
    <row r="37" spans="1:25" ht="76.5" customHeight="1" x14ac:dyDescent="0.25">
      <c r="A37" s="131"/>
      <c r="B37" s="275"/>
      <c r="C37" s="33" t="s">
        <v>391</v>
      </c>
      <c r="D37" s="63"/>
      <c r="E37" s="32"/>
      <c r="F37" s="250" t="s">
        <v>26</v>
      </c>
      <c r="G37" s="32"/>
      <c r="H37" s="32">
        <v>8</v>
      </c>
      <c r="I37" s="32">
        <v>9</v>
      </c>
      <c r="J37" s="63"/>
      <c r="K37" s="63"/>
      <c r="L37" s="63"/>
      <c r="M37" s="63"/>
      <c r="N37" s="63">
        <v>21</v>
      </c>
      <c r="O37" s="161">
        <v>2.2000000000000002</v>
      </c>
      <c r="P37" s="166"/>
      <c r="Q37" s="32">
        <f>O37*B36</f>
        <v>1.1000000000000001</v>
      </c>
      <c r="R37" s="63"/>
      <c r="S37" s="63"/>
      <c r="T37" s="63"/>
      <c r="U37" s="63"/>
      <c r="V37" s="63"/>
      <c r="W37" s="63"/>
      <c r="X37" s="319"/>
      <c r="Y37" s="13"/>
    </row>
    <row r="38" spans="1:25" x14ac:dyDescent="0.25">
      <c r="A38" s="131"/>
      <c r="B38" s="276"/>
      <c r="C38" s="31"/>
      <c r="D38" s="63"/>
      <c r="E38" s="32"/>
      <c r="F38" s="250" t="s">
        <v>31</v>
      </c>
      <c r="G38" s="32"/>
      <c r="H38" s="32">
        <v>9</v>
      </c>
      <c r="I38" s="32">
        <v>10</v>
      </c>
      <c r="J38" s="63"/>
      <c r="K38" s="63"/>
      <c r="L38" s="63"/>
      <c r="M38" s="63"/>
      <c r="N38" s="63"/>
      <c r="O38" s="161">
        <v>0.96</v>
      </c>
      <c r="P38" s="167"/>
      <c r="Q38" s="32">
        <f>O38*B36</f>
        <v>0.48</v>
      </c>
      <c r="R38" s="63"/>
      <c r="S38" s="63"/>
      <c r="T38" s="63"/>
      <c r="U38" s="63"/>
      <c r="V38" s="63"/>
      <c r="W38" s="63"/>
      <c r="X38" s="320"/>
      <c r="Y38" s="13"/>
    </row>
    <row r="39" spans="1:25" x14ac:dyDescent="0.25">
      <c r="A39" s="98">
        <v>13</v>
      </c>
      <c r="B39" s="272">
        <v>2</v>
      </c>
      <c r="C39" s="3" t="s">
        <v>169</v>
      </c>
      <c r="D39" s="106">
        <v>1</v>
      </c>
      <c r="E39" s="7">
        <v>20</v>
      </c>
      <c r="F39" s="250" t="s">
        <v>30</v>
      </c>
      <c r="G39" s="7">
        <v>75</v>
      </c>
      <c r="H39" s="7">
        <v>20</v>
      </c>
      <c r="I39" s="7">
        <v>22</v>
      </c>
      <c r="J39" s="106">
        <v>4</v>
      </c>
      <c r="K39" s="106">
        <v>2</v>
      </c>
      <c r="L39" s="106" t="s">
        <v>54</v>
      </c>
      <c r="M39" s="244" t="s">
        <v>290</v>
      </c>
      <c r="N39" s="106">
        <v>0.7</v>
      </c>
      <c r="O39" s="161">
        <v>8.74</v>
      </c>
      <c r="P39" s="168">
        <f>Q39+Q40+Q41</f>
        <v>31.96</v>
      </c>
      <c r="Q39" s="7">
        <f>O39*B39</f>
        <v>17.48</v>
      </c>
      <c r="R39" s="106"/>
      <c r="S39" s="106"/>
      <c r="T39" s="106"/>
      <c r="U39" s="106"/>
      <c r="V39" s="106"/>
      <c r="W39" s="106"/>
      <c r="X39" s="318" t="s">
        <v>210</v>
      </c>
      <c r="Y39" s="13"/>
    </row>
    <row r="40" spans="1:25" ht="89.25" customHeight="1" x14ac:dyDescent="0.25">
      <c r="A40" s="98"/>
      <c r="B40" s="277"/>
      <c r="C40" s="8" t="s">
        <v>401</v>
      </c>
      <c r="D40" s="106"/>
      <c r="E40" s="7"/>
      <c r="F40" s="250" t="s">
        <v>26</v>
      </c>
      <c r="G40" s="7"/>
      <c r="H40" s="7">
        <v>17</v>
      </c>
      <c r="I40" s="7">
        <v>16</v>
      </c>
      <c r="J40" s="106"/>
      <c r="K40" s="106"/>
      <c r="L40" s="106"/>
      <c r="M40" s="244"/>
      <c r="N40" s="106">
        <v>18.5</v>
      </c>
      <c r="O40" s="161">
        <v>6.4</v>
      </c>
      <c r="P40" s="169"/>
      <c r="Q40" s="7">
        <f>O40*B39</f>
        <v>12.8</v>
      </c>
      <c r="R40" s="106"/>
      <c r="S40" s="106"/>
      <c r="T40" s="106"/>
      <c r="U40" s="106"/>
      <c r="V40" s="106"/>
      <c r="W40" s="106"/>
      <c r="X40" s="319"/>
      <c r="Y40" s="13"/>
    </row>
    <row r="41" spans="1:25" x14ac:dyDescent="0.25">
      <c r="A41" s="98"/>
      <c r="B41" s="273"/>
      <c r="C41" s="3"/>
      <c r="D41" s="106"/>
      <c r="E41" s="7"/>
      <c r="F41" s="250" t="s">
        <v>31</v>
      </c>
      <c r="G41" s="7"/>
      <c r="H41" s="7">
        <v>18</v>
      </c>
      <c r="I41" s="7">
        <v>15</v>
      </c>
      <c r="J41" s="106"/>
      <c r="K41" s="106"/>
      <c r="L41" s="106"/>
      <c r="M41" s="244"/>
      <c r="N41" s="106"/>
      <c r="O41" s="161">
        <v>0.84</v>
      </c>
      <c r="P41" s="112"/>
      <c r="Q41" s="7">
        <f>O41*B39</f>
        <v>1.68</v>
      </c>
      <c r="R41" s="106"/>
      <c r="S41" s="106"/>
      <c r="T41" s="106"/>
      <c r="U41" s="106"/>
      <c r="V41" s="106"/>
      <c r="W41" s="106"/>
      <c r="X41" s="320"/>
      <c r="Y41" s="13"/>
    </row>
    <row r="42" spans="1:25" x14ac:dyDescent="0.25">
      <c r="A42" s="130">
        <v>14</v>
      </c>
      <c r="B42" s="274">
        <v>0.6</v>
      </c>
      <c r="C42" s="31" t="s">
        <v>170</v>
      </c>
      <c r="D42" s="63">
        <v>1</v>
      </c>
      <c r="E42" s="32">
        <v>10</v>
      </c>
      <c r="F42" s="250" t="s">
        <v>25</v>
      </c>
      <c r="G42" s="32">
        <v>15</v>
      </c>
      <c r="H42" s="32">
        <v>10</v>
      </c>
      <c r="I42" s="32">
        <v>8</v>
      </c>
      <c r="J42" s="63">
        <v>1</v>
      </c>
      <c r="K42" s="63">
        <v>1</v>
      </c>
      <c r="L42" s="63" t="s">
        <v>53</v>
      </c>
      <c r="M42" s="63" t="s">
        <v>304</v>
      </c>
      <c r="N42" s="63">
        <v>0.7</v>
      </c>
      <c r="O42" s="161">
        <v>5.2</v>
      </c>
      <c r="P42" s="165">
        <f>Q42+Q43+Q44</f>
        <v>4.8719999999999999</v>
      </c>
      <c r="Q42" s="32">
        <f>O42*B42</f>
        <v>3.12</v>
      </c>
      <c r="R42" s="63"/>
      <c r="S42" s="63"/>
      <c r="T42" s="63"/>
      <c r="U42" s="63"/>
      <c r="V42" s="63"/>
      <c r="W42" s="63"/>
      <c r="X42" s="318" t="s">
        <v>211</v>
      </c>
      <c r="Y42" s="13"/>
    </row>
    <row r="43" spans="1:25" ht="76.5" customHeight="1" x14ac:dyDescent="0.25">
      <c r="A43" s="130"/>
      <c r="B43" s="275"/>
      <c r="C43" s="33" t="s">
        <v>402</v>
      </c>
      <c r="D43" s="63"/>
      <c r="E43" s="32"/>
      <c r="F43" s="250" t="s">
        <v>27</v>
      </c>
      <c r="G43" s="32"/>
      <c r="H43" s="32">
        <v>10</v>
      </c>
      <c r="I43" s="32">
        <v>10</v>
      </c>
      <c r="J43" s="63"/>
      <c r="K43" s="63"/>
      <c r="L43" s="63"/>
      <c r="M43" s="63"/>
      <c r="N43" s="63">
        <v>15</v>
      </c>
      <c r="O43" s="161">
        <v>0.52</v>
      </c>
      <c r="P43" s="166"/>
      <c r="Q43" s="32">
        <f>O43*B42</f>
        <v>0.312</v>
      </c>
      <c r="R43" s="63"/>
      <c r="S43" s="63"/>
      <c r="T43" s="63"/>
      <c r="U43" s="63"/>
      <c r="V43" s="63"/>
      <c r="W43" s="63"/>
      <c r="X43" s="319"/>
      <c r="Y43" s="13"/>
    </row>
    <row r="44" spans="1:25" x14ac:dyDescent="0.25">
      <c r="A44" s="130"/>
      <c r="B44" s="276"/>
      <c r="C44" s="31"/>
      <c r="D44" s="63"/>
      <c r="E44" s="32"/>
      <c r="F44" s="250" t="s">
        <v>30</v>
      </c>
      <c r="G44" s="32"/>
      <c r="H44" s="32">
        <v>12</v>
      </c>
      <c r="I44" s="32">
        <v>12</v>
      </c>
      <c r="J44" s="63"/>
      <c r="K44" s="63"/>
      <c r="L44" s="63"/>
      <c r="M44" s="63"/>
      <c r="N44" s="63"/>
      <c r="O44" s="161">
        <v>2.4</v>
      </c>
      <c r="P44" s="167"/>
      <c r="Q44" s="32">
        <f>O44*B42</f>
        <v>1.44</v>
      </c>
      <c r="R44" s="63"/>
      <c r="S44" s="63"/>
      <c r="T44" s="63"/>
      <c r="U44" s="63"/>
      <c r="V44" s="63"/>
      <c r="W44" s="63"/>
      <c r="X44" s="320"/>
      <c r="Y44" s="13"/>
    </row>
    <row r="45" spans="1:25" x14ac:dyDescent="0.25">
      <c r="A45" s="98">
        <v>15</v>
      </c>
      <c r="B45" s="272">
        <v>0.1</v>
      </c>
      <c r="C45" s="3" t="s">
        <v>267</v>
      </c>
      <c r="D45" s="106">
        <v>1</v>
      </c>
      <c r="E45" s="7">
        <v>7</v>
      </c>
      <c r="F45" s="250" t="s">
        <v>26</v>
      </c>
      <c r="G45" s="7">
        <v>20</v>
      </c>
      <c r="H45" s="7">
        <v>7</v>
      </c>
      <c r="I45" s="7">
        <v>8</v>
      </c>
      <c r="J45" s="106">
        <v>2</v>
      </c>
      <c r="K45" s="106">
        <v>1</v>
      </c>
      <c r="L45" s="106" t="s">
        <v>55</v>
      </c>
      <c r="M45" s="244"/>
      <c r="N45" s="106">
        <v>0.2</v>
      </c>
      <c r="O45" s="161">
        <v>0.4</v>
      </c>
      <c r="P45" s="164"/>
      <c r="Q45" s="7">
        <f>O45*B45</f>
        <v>4.0000000000000008E-2</v>
      </c>
      <c r="R45" s="106"/>
      <c r="S45" s="106"/>
      <c r="T45" s="164">
        <v>0</v>
      </c>
      <c r="U45" s="106"/>
      <c r="V45" s="106"/>
      <c r="W45" s="106"/>
      <c r="X45" s="321"/>
      <c r="Y45" s="13"/>
    </row>
    <row r="46" spans="1:25" ht="76.5" customHeight="1" x14ac:dyDescent="0.25">
      <c r="A46" s="98"/>
      <c r="B46" s="273"/>
      <c r="C46" s="8" t="s">
        <v>403</v>
      </c>
      <c r="D46" s="106"/>
      <c r="E46" s="7"/>
      <c r="F46" s="250" t="s">
        <v>31</v>
      </c>
      <c r="G46" s="7"/>
      <c r="H46" s="7">
        <v>8</v>
      </c>
      <c r="I46" s="7"/>
      <c r="J46" s="106"/>
      <c r="K46" s="106"/>
      <c r="L46" s="106"/>
      <c r="M46" s="244"/>
      <c r="N46" s="106">
        <v>1.5</v>
      </c>
      <c r="O46" s="161">
        <v>0.22</v>
      </c>
      <c r="P46" s="112"/>
      <c r="Q46" s="7">
        <f>O46*B45</f>
        <v>2.2000000000000002E-2</v>
      </c>
      <c r="R46" s="106"/>
      <c r="S46" s="106"/>
      <c r="T46" s="106"/>
      <c r="U46" s="106"/>
      <c r="V46" s="106"/>
      <c r="W46" s="106"/>
      <c r="X46" s="326"/>
      <c r="Y46" s="13"/>
    </row>
    <row r="47" spans="1:25" x14ac:dyDescent="0.25">
      <c r="A47" s="130">
        <v>16</v>
      </c>
      <c r="B47" s="345">
        <v>0.7</v>
      </c>
      <c r="C47" s="31" t="s">
        <v>169</v>
      </c>
      <c r="D47" s="63">
        <v>1</v>
      </c>
      <c r="E47" s="32">
        <v>20</v>
      </c>
      <c r="F47" s="250" t="s">
        <v>30</v>
      </c>
      <c r="G47" s="32">
        <v>75</v>
      </c>
      <c r="H47" s="32">
        <v>20</v>
      </c>
      <c r="I47" s="32">
        <v>22</v>
      </c>
      <c r="J47" s="63">
        <v>4</v>
      </c>
      <c r="K47" s="63">
        <v>3</v>
      </c>
      <c r="L47" s="63" t="s">
        <v>54</v>
      </c>
      <c r="M47" s="63" t="s">
        <v>290</v>
      </c>
      <c r="N47" s="63">
        <v>0.7</v>
      </c>
      <c r="O47" s="161">
        <v>8.74</v>
      </c>
      <c r="P47" s="165">
        <f>Q47+Q48+Q49</f>
        <v>10.681999999999999</v>
      </c>
      <c r="Q47" s="32">
        <f>O47*B47</f>
        <v>6.1179999999999994</v>
      </c>
      <c r="R47" s="63">
        <v>1</v>
      </c>
      <c r="S47" s="63"/>
      <c r="T47" s="63"/>
      <c r="U47" s="63"/>
      <c r="V47" s="63"/>
      <c r="W47" s="63"/>
      <c r="X47" s="318"/>
      <c r="Y47" s="13"/>
    </row>
    <row r="48" spans="1:25" ht="89.25" customHeight="1" x14ac:dyDescent="0.25">
      <c r="A48" s="130"/>
      <c r="B48" s="346"/>
      <c r="C48" s="33" t="s">
        <v>401</v>
      </c>
      <c r="D48" s="63"/>
      <c r="E48" s="32"/>
      <c r="F48" s="250" t="s">
        <v>26</v>
      </c>
      <c r="G48" s="32"/>
      <c r="H48" s="32">
        <v>15</v>
      </c>
      <c r="I48" s="32">
        <v>16</v>
      </c>
      <c r="J48" s="63"/>
      <c r="K48" s="63"/>
      <c r="L48" s="63"/>
      <c r="M48" s="63"/>
      <c r="N48" s="63">
        <v>18.5</v>
      </c>
      <c r="O48" s="161">
        <v>5.76</v>
      </c>
      <c r="P48" s="166"/>
      <c r="Q48" s="32">
        <f>O48*B47</f>
        <v>4.032</v>
      </c>
      <c r="R48" s="63"/>
      <c r="S48" s="63"/>
      <c r="T48" s="63"/>
      <c r="U48" s="63"/>
      <c r="V48" s="63"/>
      <c r="W48" s="63"/>
      <c r="X48" s="319"/>
      <c r="Y48" s="13"/>
    </row>
    <row r="49" spans="1:25" x14ac:dyDescent="0.25">
      <c r="A49" s="130"/>
      <c r="B49" s="347"/>
      <c r="C49" s="31"/>
      <c r="D49" s="63"/>
      <c r="E49" s="32"/>
      <c r="F49" s="250" t="s">
        <v>31</v>
      </c>
      <c r="G49" s="32"/>
      <c r="H49" s="32">
        <v>16</v>
      </c>
      <c r="I49" s="32">
        <v>15</v>
      </c>
      <c r="J49" s="63"/>
      <c r="K49" s="63"/>
      <c r="L49" s="63"/>
      <c r="M49" s="63"/>
      <c r="N49" s="63"/>
      <c r="O49" s="161">
        <v>0.76</v>
      </c>
      <c r="P49" s="167"/>
      <c r="Q49" s="32">
        <f>O49*B47</f>
        <v>0.53199999999999992</v>
      </c>
      <c r="R49" s="63"/>
      <c r="S49" s="63"/>
      <c r="T49" s="63"/>
      <c r="U49" s="63"/>
      <c r="V49" s="63"/>
      <c r="W49" s="63"/>
      <c r="X49" s="320"/>
      <c r="Y49" s="13"/>
    </row>
    <row r="50" spans="1:25" x14ac:dyDescent="0.25">
      <c r="A50" s="98">
        <v>17</v>
      </c>
      <c r="B50" s="348">
        <v>0.9</v>
      </c>
      <c r="C50" s="3" t="s">
        <v>134</v>
      </c>
      <c r="D50" s="106">
        <v>1</v>
      </c>
      <c r="E50" s="7">
        <v>18</v>
      </c>
      <c r="F50" s="250" t="s">
        <v>30</v>
      </c>
      <c r="G50" s="7">
        <v>85</v>
      </c>
      <c r="H50" s="7">
        <v>18</v>
      </c>
      <c r="I50" s="7">
        <v>20</v>
      </c>
      <c r="J50" s="106">
        <v>5</v>
      </c>
      <c r="K50" s="106">
        <v>4</v>
      </c>
      <c r="L50" s="106" t="s">
        <v>85</v>
      </c>
      <c r="M50" s="244" t="s">
        <v>290</v>
      </c>
      <c r="N50" s="106">
        <v>0.8</v>
      </c>
      <c r="O50" s="161">
        <v>10.5</v>
      </c>
      <c r="P50" s="168">
        <f>Q50+Q51+Q52+Q53</f>
        <v>15.192</v>
      </c>
      <c r="Q50" s="7">
        <f>O50*B50</f>
        <v>9.4500000000000011</v>
      </c>
      <c r="R50" s="106">
        <v>1</v>
      </c>
      <c r="S50" s="106"/>
      <c r="T50" s="106"/>
      <c r="U50" s="106"/>
      <c r="V50" s="106"/>
      <c r="W50" s="106"/>
      <c r="X50" s="321" t="s">
        <v>212</v>
      </c>
      <c r="Y50" s="13"/>
    </row>
    <row r="51" spans="1:25" ht="89.25" customHeight="1" x14ac:dyDescent="0.25">
      <c r="A51" s="98"/>
      <c r="B51" s="349"/>
      <c r="C51" s="8" t="s">
        <v>404</v>
      </c>
      <c r="D51" s="106"/>
      <c r="E51" s="7"/>
      <c r="F51" s="250" t="s">
        <v>26</v>
      </c>
      <c r="G51" s="7"/>
      <c r="H51" s="7">
        <v>16</v>
      </c>
      <c r="I51" s="7">
        <v>16</v>
      </c>
      <c r="J51" s="106"/>
      <c r="K51" s="106"/>
      <c r="L51" s="106"/>
      <c r="M51" s="244"/>
      <c r="N51" s="106">
        <v>21</v>
      </c>
      <c r="O51" s="161">
        <v>3.04</v>
      </c>
      <c r="P51" s="169"/>
      <c r="Q51" s="7">
        <f>O51*B50</f>
        <v>2.7360000000000002</v>
      </c>
      <c r="R51" s="106"/>
      <c r="S51" s="106"/>
      <c r="T51" s="106"/>
      <c r="U51" s="106"/>
      <c r="V51" s="106"/>
      <c r="W51" s="106"/>
      <c r="X51" s="322"/>
      <c r="Y51" s="13"/>
    </row>
    <row r="52" spans="1:25" x14ac:dyDescent="0.25">
      <c r="A52" s="98"/>
      <c r="B52" s="349"/>
      <c r="C52" s="3"/>
      <c r="D52" s="106"/>
      <c r="E52" s="7"/>
      <c r="F52" s="250" t="s">
        <v>27</v>
      </c>
      <c r="G52" s="7"/>
      <c r="H52" s="7">
        <v>16</v>
      </c>
      <c r="I52" s="7">
        <v>24</v>
      </c>
      <c r="J52" s="106"/>
      <c r="K52" s="106"/>
      <c r="L52" s="106"/>
      <c r="M52" s="244"/>
      <c r="N52" s="106"/>
      <c r="O52" s="161">
        <v>1.9</v>
      </c>
      <c r="P52" s="169"/>
      <c r="Q52" s="7">
        <f>O52*B50</f>
        <v>1.71</v>
      </c>
      <c r="R52" s="106"/>
      <c r="S52" s="106"/>
      <c r="T52" s="106"/>
      <c r="U52" s="106"/>
      <c r="V52" s="106"/>
      <c r="W52" s="106"/>
      <c r="X52" s="322"/>
      <c r="Y52" s="13"/>
    </row>
    <row r="53" spans="1:25" x14ac:dyDescent="0.25">
      <c r="A53" s="98"/>
      <c r="B53" s="350"/>
      <c r="C53" s="3"/>
      <c r="D53" s="106"/>
      <c r="E53" s="7"/>
      <c r="F53" s="250" t="s">
        <v>31</v>
      </c>
      <c r="G53" s="7"/>
      <c r="H53" s="7">
        <v>15</v>
      </c>
      <c r="I53" s="7">
        <v>14</v>
      </c>
      <c r="J53" s="106"/>
      <c r="K53" s="106"/>
      <c r="L53" s="106"/>
      <c r="M53" s="244"/>
      <c r="N53" s="106"/>
      <c r="O53" s="161">
        <v>1.44</v>
      </c>
      <c r="P53" s="112"/>
      <c r="Q53" s="7">
        <f>O53*B50</f>
        <v>1.296</v>
      </c>
      <c r="R53" s="106"/>
      <c r="S53" s="106"/>
      <c r="T53" s="106"/>
      <c r="U53" s="106"/>
      <c r="V53" s="106"/>
      <c r="W53" s="106"/>
      <c r="X53" s="326"/>
      <c r="Y53" s="13"/>
    </row>
    <row r="54" spans="1:25" x14ac:dyDescent="0.25">
      <c r="A54" s="130">
        <v>18</v>
      </c>
      <c r="B54" s="345">
        <v>0.5</v>
      </c>
      <c r="C54" s="3" t="s">
        <v>171</v>
      </c>
      <c r="D54" s="63">
        <v>1</v>
      </c>
      <c r="E54" s="32">
        <v>8</v>
      </c>
      <c r="F54" s="250" t="s">
        <v>30</v>
      </c>
      <c r="G54" s="32">
        <v>15</v>
      </c>
      <c r="H54" s="32">
        <v>8</v>
      </c>
      <c r="I54" s="32">
        <v>8</v>
      </c>
      <c r="J54" s="63">
        <v>1</v>
      </c>
      <c r="K54" s="63">
        <v>1</v>
      </c>
      <c r="L54" s="63" t="s">
        <v>52</v>
      </c>
      <c r="M54" s="63" t="s">
        <v>290</v>
      </c>
      <c r="N54" s="63">
        <v>1</v>
      </c>
      <c r="O54" s="161">
        <v>5.28</v>
      </c>
      <c r="P54" s="165">
        <f>Q54+Q57+Q56+Q55</f>
        <v>8.5120000000000005</v>
      </c>
      <c r="Q54" s="32">
        <f>O54*B50</f>
        <v>4.7520000000000007</v>
      </c>
      <c r="R54" s="63"/>
      <c r="S54" s="63"/>
      <c r="T54" s="63"/>
      <c r="U54" s="63"/>
      <c r="V54" s="63"/>
      <c r="W54" s="63"/>
      <c r="X54" s="45"/>
      <c r="Y54" s="13"/>
    </row>
    <row r="55" spans="1:25" ht="89.25" x14ac:dyDescent="0.25">
      <c r="A55" s="130"/>
      <c r="B55" s="346"/>
      <c r="C55" s="33" t="s">
        <v>405</v>
      </c>
      <c r="D55" s="63"/>
      <c r="E55" s="32"/>
      <c r="F55" s="250" t="s">
        <v>25</v>
      </c>
      <c r="G55" s="32"/>
      <c r="H55" s="32">
        <v>8</v>
      </c>
      <c r="I55" s="32">
        <v>8</v>
      </c>
      <c r="J55" s="63"/>
      <c r="K55" s="63"/>
      <c r="L55" s="63"/>
      <c r="M55" s="63"/>
      <c r="N55" s="63"/>
      <c r="O55" s="161">
        <v>4.4000000000000004</v>
      </c>
      <c r="P55" s="166"/>
      <c r="Q55" s="32">
        <f>O55*B54</f>
        <v>2.2000000000000002</v>
      </c>
      <c r="R55" s="63"/>
      <c r="S55" s="63"/>
      <c r="T55" s="63"/>
      <c r="U55" s="63"/>
      <c r="V55" s="63"/>
      <c r="W55" s="63"/>
      <c r="X55" s="47"/>
      <c r="Y55" s="13"/>
    </row>
    <row r="56" spans="1:25" x14ac:dyDescent="0.25">
      <c r="A56" s="130"/>
      <c r="B56" s="346"/>
      <c r="C56" s="3"/>
      <c r="D56" s="63"/>
      <c r="E56" s="32"/>
      <c r="F56" s="250" t="s">
        <v>31</v>
      </c>
      <c r="G56" s="32"/>
      <c r="H56" s="32">
        <v>9</v>
      </c>
      <c r="I56" s="32">
        <v>10</v>
      </c>
      <c r="J56" s="63"/>
      <c r="K56" s="63"/>
      <c r="L56" s="63"/>
      <c r="M56" s="63"/>
      <c r="N56" s="63"/>
      <c r="O56" s="161">
        <v>1.92</v>
      </c>
      <c r="P56" s="166"/>
      <c r="Q56" s="32">
        <f>O56*B54</f>
        <v>0.96</v>
      </c>
      <c r="R56" s="63"/>
      <c r="S56" s="63"/>
      <c r="T56" s="63"/>
      <c r="U56" s="63"/>
      <c r="V56" s="63"/>
      <c r="W56" s="63"/>
      <c r="X56" s="46"/>
      <c r="Y56" s="13"/>
    </row>
    <row r="57" spans="1:25" x14ac:dyDescent="0.25">
      <c r="A57" s="130"/>
      <c r="B57" s="347"/>
      <c r="C57" s="3"/>
      <c r="D57" s="63"/>
      <c r="E57" s="32"/>
      <c r="F57" s="250" t="s">
        <v>26</v>
      </c>
      <c r="G57" s="32"/>
      <c r="H57" s="32">
        <v>7</v>
      </c>
      <c r="I57" s="32">
        <v>9</v>
      </c>
      <c r="J57" s="63"/>
      <c r="K57" s="63"/>
      <c r="L57" s="63"/>
      <c r="M57" s="63"/>
      <c r="N57" s="63">
        <v>29</v>
      </c>
      <c r="O57" s="161">
        <v>1.2</v>
      </c>
      <c r="P57" s="167"/>
      <c r="Q57" s="32">
        <f>O57*B54</f>
        <v>0.6</v>
      </c>
      <c r="R57" s="63"/>
      <c r="S57" s="63"/>
      <c r="T57" s="63"/>
      <c r="U57" s="63"/>
      <c r="V57" s="63"/>
      <c r="W57" s="63"/>
      <c r="X57" s="46"/>
      <c r="Y57" s="13"/>
    </row>
    <row r="58" spans="1:25" x14ac:dyDescent="0.25">
      <c r="A58" s="98">
        <v>19</v>
      </c>
      <c r="B58" s="348">
        <v>1.5</v>
      </c>
      <c r="C58" s="3" t="s">
        <v>172</v>
      </c>
      <c r="D58" s="106">
        <v>1</v>
      </c>
      <c r="E58" s="7">
        <v>18</v>
      </c>
      <c r="F58" s="250" t="s">
        <v>30</v>
      </c>
      <c r="G58" s="7">
        <v>85</v>
      </c>
      <c r="H58" s="7">
        <v>18</v>
      </c>
      <c r="I58" s="7">
        <v>20</v>
      </c>
      <c r="J58" s="106">
        <v>5</v>
      </c>
      <c r="K58" s="106">
        <v>4</v>
      </c>
      <c r="L58" s="106" t="s">
        <v>85</v>
      </c>
      <c r="M58" s="244" t="s">
        <v>290</v>
      </c>
      <c r="N58" s="106">
        <v>0.8</v>
      </c>
      <c r="O58" s="161">
        <v>10.5</v>
      </c>
      <c r="P58" s="168">
        <f>Q58+Q59+Q60+Q61</f>
        <v>15.240000000000002</v>
      </c>
      <c r="Q58" s="7">
        <f>O58*B54</f>
        <v>5.25</v>
      </c>
      <c r="R58" s="106">
        <v>1</v>
      </c>
      <c r="S58" s="106"/>
      <c r="T58" s="106"/>
      <c r="U58" s="106"/>
      <c r="V58" s="106"/>
      <c r="W58" s="106"/>
      <c r="X58" s="321"/>
      <c r="Y58" s="13"/>
    </row>
    <row r="59" spans="1:25" ht="89.25" x14ac:dyDescent="0.25">
      <c r="A59" s="98"/>
      <c r="B59" s="349"/>
      <c r="C59" s="8" t="s">
        <v>406</v>
      </c>
      <c r="D59" s="106"/>
      <c r="E59" s="7"/>
      <c r="F59" s="250" t="s">
        <v>26</v>
      </c>
      <c r="G59" s="7"/>
      <c r="H59" s="7">
        <v>16</v>
      </c>
      <c r="I59" s="7">
        <v>16</v>
      </c>
      <c r="J59" s="106"/>
      <c r="K59" s="106"/>
      <c r="L59" s="106"/>
      <c r="M59" s="244"/>
      <c r="N59" s="106">
        <v>21</v>
      </c>
      <c r="O59" s="161">
        <v>3.04</v>
      </c>
      <c r="P59" s="169"/>
      <c r="Q59" s="7">
        <f>O59*B58</f>
        <v>4.5600000000000005</v>
      </c>
      <c r="R59" s="106"/>
      <c r="S59" s="106"/>
      <c r="T59" s="106"/>
      <c r="U59" s="106"/>
      <c r="V59" s="106"/>
      <c r="W59" s="106"/>
      <c r="X59" s="322"/>
      <c r="Y59" s="13"/>
    </row>
    <row r="60" spans="1:25" x14ac:dyDescent="0.25">
      <c r="A60" s="98"/>
      <c r="B60" s="349"/>
      <c r="C60" s="3"/>
      <c r="D60" s="106"/>
      <c r="E60" s="7"/>
      <c r="F60" s="250" t="s">
        <v>27</v>
      </c>
      <c r="G60" s="7"/>
      <c r="H60" s="7">
        <v>18</v>
      </c>
      <c r="I60" s="7">
        <v>24</v>
      </c>
      <c r="J60" s="106"/>
      <c r="K60" s="106"/>
      <c r="L60" s="106"/>
      <c r="M60" s="244"/>
      <c r="N60" s="106"/>
      <c r="O60" s="161">
        <v>2.1</v>
      </c>
      <c r="P60" s="169"/>
      <c r="Q60" s="7">
        <f>O60*B58</f>
        <v>3.1500000000000004</v>
      </c>
      <c r="R60" s="106"/>
      <c r="S60" s="106"/>
      <c r="T60" s="106"/>
      <c r="U60" s="106"/>
      <c r="V60" s="106"/>
      <c r="W60" s="106"/>
      <c r="X60" s="322"/>
      <c r="Y60" s="13"/>
    </row>
    <row r="61" spans="1:25" x14ac:dyDescent="0.25">
      <c r="A61" s="98"/>
      <c r="B61" s="350"/>
      <c r="C61" s="3"/>
      <c r="D61" s="106"/>
      <c r="E61" s="7"/>
      <c r="F61" s="250" t="s">
        <v>31</v>
      </c>
      <c r="G61" s="7"/>
      <c r="H61" s="7">
        <v>16</v>
      </c>
      <c r="I61" s="7">
        <v>14</v>
      </c>
      <c r="J61" s="106"/>
      <c r="K61" s="106"/>
      <c r="L61" s="106"/>
      <c r="M61" s="244"/>
      <c r="N61" s="106"/>
      <c r="O61" s="161">
        <v>1.52</v>
      </c>
      <c r="P61" s="112"/>
      <c r="Q61" s="7">
        <f>O61*B58</f>
        <v>2.2800000000000002</v>
      </c>
      <c r="R61" s="106"/>
      <c r="S61" s="106"/>
      <c r="T61" s="106"/>
      <c r="U61" s="106"/>
      <c r="V61" s="106"/>
      <c r="W61" s="106"/>
      <c r="X61" s="326"/>
      <c r="Y61" s="13"/>
    </row>
    <row r="62" spans="1:25" x14ac:dyDescent="0.25">
      <c r="A62" s="130">
        <v>20</v>
      </c>
      <c r="B62" s="345">
        <v>1</v>
      </c>
      <c r="C62" s="31" t="s">
        <v>116</v>
      </c>
      <c r="D62" s="63">
        <v>1</v>
      </c>
      <c r="E62" s="32">
        <v>18</v>
      </c>
      <c r="F62" s="250" t="s">
        <v>30</v>
      </c>
      <c r="G62" s="32">
        <v>75</v>
      </c>
      <c r="H62" s="32">
        <v>18</v>
      </c>
      <c r="I62" s="32">
        <v>24</v>
      </c>
      <c r="J62" s="63">
        <v>4</v>
      </c>
      <c r="K62" s="63">
        <v>3</v>
      </c>
      <c r="L62" s="63" t="s">
        <v>85</v>
      </c>
      <c r="M62" s="63" t="s">
        <v>290</v>
      </c>
      <c r="N62" s="63">
        <v>0.7</v>
      </c>
      <c r="O62" s="161">
        <v>10.92</v>
      </c>
      <c r="P62" s="165">
        <f>Q62+Q63+Q64</f>
        <v>21.86</v>
      </c>
      <c r="Q62" s="32">
        <f>O62*B58</f>
        <v>16.38</v>
      </c>
      <c r="R62" s="63">
        <v>1</v>
      </c>
      <c r="S62" s="63"/>
      <c r="T62" s="63"/>
      <c r="U62" s="63"/>
      <c r="V62" s="63"/>
      <c r="W62" s="63"/>
      <c r="X62" s="318"/>
      <c r="Y62" s="13"/>
    </row>
    <row r="63" spans="1:25" ht="89.25" x14ac:dyDescent="0.25">
      <c r="A63" s="130"/>
      <c r="B63" s="346"/>
      <c r="C63" s="33" t="s">
        <v>407</v>
      </c>
      <c r="D63" s="63"/>
      <c r="E63" s="32"/>
      <c r="F63" s="250" t="s">
        <v>26</v>
      </c>
      <c r="G63" s="32"/>
      <c r="H63" s="32">
        <v>16</v>
      </c>
      <c r="I63" s="32">
        <v>14</v>
      </c>
      <c r="J63" s="63"/>
      <c r="K63" s="63"/>
      <c r="L63" s="63"/>
      <c r="M63" s="63"/>
      <c r="N63" s="63">
        <v>20</v>
      </c>
      <c r="O63" s="161">
        <v>3.8</v>
      </c>
      <c r="P63" s="166"/>
      <c r="Q63" s="32">
        <f>O63*B62</f>
        <v>3.8</v>
      </c>
      <c r="R63" s="63"/>
      <c r="S63" s="63"/>
      <c r="T63" s="63"/>
      <c r="U63" s="63"/>
      <c r="V63" s="63"/>
      <c r="W63" s="63"/>
      <c r="X63" s="319"/>
      <c r="Y63" s="13"/>
    </row>
    <row r="64" spans="1:25" x14ac:dyDescent="0.25">
      <c r="A64" s="130"/>
      <c r="B64" s="347"/>
      <c r="C64" s="31"/>
      <c r="D64" s="63"/>
      <c r="E64" s="32"/>
      <c r="F64" s="250" t="s">
        <v>31</v>
      </c>
      <c r="G64" s="32"/>
      <c r="H64" s="32">
        <v>18</v>
      </c>
      <c r="I64" s="32">
        <v>20</v>
      </c>
      <c r="J64" s="63"/>
      <c r="K64" s="63"/>
      <c r="L64" s="63"/>
      <c r="M64" s="63"/>
      <c r="N64" s="63"/>
      <c r="O64" s="161">
        <v>1.68</v>
      </c>
      <c r="P64" s="167"/>
      <c r="Q64" s="32">
        <f>O64*B62</f>
        <v>1.68</v>
      </c>
      <c r="R64" s="63"/>
      <c r="S64" s="63"/>
      <c r="T64" s="63"/>
      <c r="U64" s="63"/>
      <c r="V64" s="63"/>
      <c r="W64" s="63"/>
      <c r="X64" s="320"/>
      <c r="Y64" s="13"/>
    </row>
    <row r="65" spans="1:25" x14ac:dyDescent="0.25">
      <c r="A65" s="98">
        <v>21</v>
      </c>
      <c r="B65" s="348">
        <v>0.4</v>
      </c>
      <c r="C65" s="3" t="s">
        <v>173</v>
      </c>
      <c r="D65" s="106">
        <v>1</v>
      </c>
      <c r="E65" s="7">
        <v>18</v>
      </c>
      <c r="F65" s="250" t="s">
        <v>30</v>
      </c>
      <c r="G65" s="7">
        <v>75</v>
      </c>
      <c r="H65" s="7">
        <v>18</v>
      </c>
      <c r="I65" s="7">
        <v>24</v>
      </c>
      <c r="J65" s="106">
        <v>4</v>
      </c>
      <c r="K65" s="106">
        <v>3</v>
      </c>
      <c r="L65" s="106" t="s">
        <v>54</v>
      </c>
      <c r="M65" s="244" t="s">
        <v>290</v>
      </c>
      <c r="N65" s="106">
        <v>0.8</v>
      </c>
      <c r="O65" s="161">
        <v>10.92</v>
      </c>
      <c r="P65" s="168">
        <f>Q65+Q66+Q67+Q68</f>
        <v>14.152000000000001</v>
      </c>
      <c r="Q65" s="7">
        <f>O65*B62</f>
        <v>10.92</v>
      </c>
      <c r="R65" s="106">
        <v>1</v>
      </c>
      <c r="S65" s="106"/>
      <c r="T65" s="106"/>
      <c r="U65" s="106"/>
      <c r="V65" s="106"/>
      <c r="W65" s="106"/>
      <c r="X65" s="321"/>
      <c r="Y65" s="13"/>
    </row>
    <row r="66" spans="1:25" ht="89.25" customHeight="1" x14ac:dyDescent="0.25">
      <c r="A66" s="98"/>
      <c r="B66" s="349"/>
      <c r="C66" s="8" t="s">
        <v>408</v>
      </c>
      <c r="D66" s="106"/>
      <c r="E66" s="7"/>
      <c r="F66" s="250" t="s">
        <v>26</v>
      </c>
      <c r="G66" s="7"/>
      <c r="H66" s="7">
        <v>17</v>
      </c>
      <c r="I66" s="7">
        <v>18</v>
      </c>
      <c r="J66" s="106"/>
      <c r="K66" s="106"/>
      <c r="L66" s="106"/>
      <c r="M66" s="244"/>
      <c r="N66" s="106">
        <v>23</v>
      </c>
      <c r="O66" s="161">
        <v>4.8</v>
      </c>
      <c r="P66" s="169"/>
      <c r="Q66" s="7">
        <f>O66*B65</f>
        <v>1.92</v>
      </c>
      <c r="R66" s="106"/>
      <c r="S66" s="106"/>
      <c r="T66" s="106"/>
      <c r="U66" s="106"/>
      <c r="V66" s="106"/>
      <c r="W66" s="106"/>
      <c r="X66" s="322"/>
      <c r="Y66" s="13"/>
    </row>
    <row r="67" spans="1:25" x14ac:dyDescent="0.25">
      <c r="A67" s="98"/>
      <c r="B67" s="349"/>
      <c r="C67" s="8"/>
      <c r="D67" s="106"/>
      <c r="E67" s="7"/>
      <c r="F67" s="250" t="s">
        <v>31</v>
      </c>
      <c r="G67" s="7"/>
      <c r="H67" s="7">
        <v>18</v>
      </c>
      <c r="I67" s="7">
        <v>20</v>
      </c>
      <c r="J67" s="106"/>
      <c r="K67" s="106"/>
      <c r="L67" s="106"/>
      <c r="M67" s="244"/>
      <c r="N67" s="106"/>
      <c r="O67" s="161">
        <v>1.68</v>
      </c>
      <c r="P67" s="169"/>
      <c r="Q67" s="7">
        <f>O67*B65</f>
        <v>0.67200000000000004</v>
      </c>
      <c r="R67" s="106"/>
      <c r="S67" s="106"/>
      <c r="T67" s="106"/>
      <c r="U67" s="106"/>
      <c r="V67" s="106"/>
      <c r="W67" s="106"/>
      <c r="X67" s="322"/>
      <c r="Y67" s="13"/>
    </row>
    <row r="68" spans="1:25" x14ac:dyDescent="0.25">
      <c r="A68" s="98"/>
      <c r="B68" s="350"/>
      <c r="C68" s="3"/>
      <c r="D68" s="106"/>
      <c r="E68" s="106"/>
      <c r="F68" s="250" t="s">
        <v>28</v>
      </c>
      <c r="G68" s="106"/>
      <c r="H68" s="7">
        <v>17</v>
      </c>
      <c r="I68" s="7">
        <v>18</v>
      </c>
      <c r="J68" s="3"/>
      <c r="K68" s="3"/>
      <c r="L68" s="3"/>
      <c r="M68" s="3"/>
      <c r="N68" s="106"/>
      <c r="O68" s="161">
        <v>1.6</v>
      </c>
      <c r="P68" s="112"/>
      <c r="Q68" s="7">
        <f>O68*B65</f>
        <v>0.64000000000000012</v>
      </c>
      <c r="R68" s="106"/>
      <c r="S68" s="106"/>
      <c r="T68" s="106"/>
      <c r="U68" s="106"/>
      <c r="V68" s="106"/>
      <c r="W68" s="106"/>
      <c r="X68" s="326"/>
      <c r="Y68" s="13"/>
    </row>
    <row r="69" spans="1:25" x14ac:dyDescent="0.25">
      <c r="A69" s="130">
        <v>22</v>
      </c>
      <c r="B69" s="345">
        <v>1.8</v>
      </c>
      <c r="C69" s="31" t="s">
        <v>172</v>
      </c>
      <c r="D69" s="63">
        <v>1</v>
      </c>
      <c r="E69" s="32">
        <v>18</v>
      </c>
      <c r="F69" s="250" t="s">
        <v>30</v>
      </c>
      <c r="G69" s="32">
        <v>85</v>
      </c>
      <c r="H69" s="32">
        <v>18</v>
      </c>
      <c r="I69" s="32">
        <v>20</v>
      </c>
      <c r="J69" s="63">
        <v>5</v>
      </c>
      <c r="K69" s="63">
        <v>4</v>
      </c>
      <c r="L69" s="63" t="s">
        <v>85</v>
      </c>
      <c r="M69" s="63" t="s">
        <v>290</v>
      </c>
      <c r="N69" s="63">
        <v>0.7</v>
      </c>
      <c r="O69" s="161">
        <v>10.5</v>
      </c>
      <c r="P69" s="165">
        <f>Q69+Q70+Q71+Q72</f>
        <v>15.864000000000001</v>
      </c>
      <c r="Q69" s="32">
        <f>O69*B65</f>
        <v>4.2</v>
      </c>
      <c r="R69" s="63">
        <v>1</v>
      </c>
      <c r="S69" s="63"/>
      <c r="T69" s="63"/>
      <c r="U69" s="63"/>
      <c r="V69" s="63"/>
      <c r="W69" s="63"/>
      <c r="X69" s="318"/>
      <c r="Y69" s="13"/>
    </row>
    <row r="70" spans="1:25" ht="102" x14ac:dyDescent="0.25">
      <c r="A70" s="130"/>
      <c r="B70" s="346"/>
      <c r="C70" s="33" t="s">
        <v>409</v>
      </c>
      <c r="D70" s="63"/>
      <c r="E70" s="32"/>
      <c r="F70" s="250" t="s">
        <v>26</v>
      </c>
      <c r="G70" s="32"/>
      <c r="H70" s="32">
        <v>16</v>
      </c>
      <c r="I70" s="32">
        <v>16</v>
      </c>
      <c r="J70" s="63"/>
      <c r="K70" s="63"/>
      <c r="L70" s="63"/>
      <c r="M70" s="63"/>
      <c r="N70" s="63">
        <v>21</v>
      </c>
      <c r="O70" s="161">
        <v>3.04</v>
      </c>
      <c r="P70" s="166"/>
      <c r="Q70" s="32">
        <f>O70*B69</f>
        <v>5.4720000000000004</v>
      </c>
      <c r="R70" s="63"/>
      <c r="S70" s="63"/>
      <c r="T70" s="63"/>
      <c r="U70" s="63"/>
      <c r="V70" s="63"/>
      <c r="W70" s="63"/>
      <c r="X70" s="319"/>
      <c r="Y70" s="13"/>
    </row>
    <row r="71" spans="1:25" x14ac:dyDescent="0.25">
      <c r="A71" s="130"/>
      <c r="B71" s="346"/>
      <c r="C71" s="31"/>
      <c r="D71" s="63"/>
      <c r="E71" s="32"/>
      <c r="F71" s="250" t="s">
        <v>27</v>
      </c>
      <c r="G71" s="32"/>
      <c r="H71" s="32">
        <v>17</v>
      </c>
      <c r="I71" s="32">
        <v>24</v>
      </c>
      <c r="J71" s="63"/>
      <c r="K71" s="63"/>
      <c r="L71" s="63"/>
      <c r="M71" s="63"/>
      <c r="N71" s="63"/>
      <c r="O71" s="161">
        <v>2</v>
      </c>
      <c r="P71" s="166"/>
      <c r="Q71" s="32">
        <f>O71*B69</f>
        <v>3.6</v>
      </c>
      <c r="R71" s="63"/>
      <c r="S71" s="63"/>
      <c r="T71" s="63"/>
      <c r="U71" s="63"/>
      <c r="V71" s="63"/>
      <c r="W71" s="63"/>
      <c r="X71" s="319"/>
      <c r="Y71" s="13"/>
    </row>
    <row r="72" spans="1:25" x14ac:dyDescent="0.25">
      <c r="A72" s="130"/>
      <c r="B72" s="347"/>
      <c r="C72" s="31"/>
      <c r="D72" s="63"/>
      <c r="E72" s="32"/>
      <c r="F72" s="250" t="s">
        <v>31</v>
      </c>
      <c r="G72" s="32"/>
      <c r="H72" s="32">
        <v>15</v>
      </c>
      <c r="I72" s="32">
        <v>14</v>
      </c>
      <c r="J72" s="63"/>
      <c r="K72" s="63"/>
      <c r="L72" s="63"/>
      <c r="M72" s="63"/>
      <c r="N72" s="63"/>
      <c r="O72" s="161">
        <v>1.44</v>
      </c>
      <c r="P72" s="167"/>
      <c r="Q72" s="32">
        <f>O72*B69</f>
        <v>2.5920000000000001</v>
      </c>
      <c r="R72" s="63"/>
      <c r="S72" s="63"/>
      <c r="T72" s="63"/>
      <c r="U72" s="63"/>
      <c r="V72" s="63"/>
      <c r="W72" s="63"/>
      <c r="X72" s="320"/>
      <c r="Y72" s="13"/>
    </row>
    <row r="73" spans="1:25" x14ac:dyDescent="0.25">
      <c r="A73" s="98">
        <v>23</v>
      </c>
      <c r="B73" s="348">
        <v>2.1</v>
      </c>
      <c r="C73" s="3" t="s">
        <v>166</v>
      </c>
      <c r="D73" s="106">
        <v>1</v>
      </c>
      <c r="E73" s="7">
        <v>14</v>
      </c>
      <c r="F73" s="250" t="s">
        <v>26</v>
      </c>
      <c r="G73" s="7">
        <v>35</v>
      </c>
      <c r="H73" s="7">
        <v>14</v>
      </c>
      <c r="I73" s="7">
        <v>12</v>
      </c>
      <c r="J73" s="106">
        <v>4</v>
      </c>
      <c r="K73" s="106">
        <v>3</v>
      </c>
      <c r="L73" s="106"/>
      <c r="M73" s="244" t="s">
        <v>297</v>
      </c>
      <c r="N73" s="106">
        <v>11</v>
      </c>
      <c r="O73" s="161">
        <v>3.06</v>
      </c>
      <c r="P73" s="168">
        <f>Q75+Q73+Q74+Q76</f>
        <v>16.128</v>
      </c>
      <c r="Q73" s="7">
        <f>O73*B73</f>
        <v>6.4260000000000002</v>
      </c>
      <c r="R73" s="106">
        <v>1</v>
      </c>
      <c r="S73" s="106"/>
      <c r="T73" s="106"/>
      <c r="U73" s="106"/>
      <c r="V73" s="106"/>
      <c r="W73" s="106"/>
      <c r="X73" s="20"/>
      <c r="Y73" s="13"/>
    </row>
    <row r="74" spans="1:25" ht="102" x14ac:dyDescent="0.25">
      <c r="A74" s="98"/>
      <c r="B74" s="349"/>
      <c r="C74" s="8" t="s">
        <v>410</v>
      </c>
      <c r="D74" s="106"/>
      <c r="E74" s="7"/>
      <c r="F74" s="250" t="s">
        <v>31</v>
      </c>
      <c r="G74" s="7"/>
      <c r="H74" s="7">
        <v>14</v>
      </c>
      <c r="I74" s="7">
        <v>14</v>
      </c>
      <c r="J74" s="106"/>
      <c r="K74" s="106"/>
      <c r="L74" s="106"/>
      <c r="M74" s="244"/>
      <c r="N74" s="106"/>
      <c r="O74" s="161">
        <v>2.04</v>
      </c>
      <c r="P74" s="169"/>
      <c r="Q74" s="7">
        <f>O74*B73</f>
        <v>4.2840000000000007</v>
      </c>
      <c r="R74" s="106"/>
      <c r="S74" s="106"/>
      <c r="T74" s="106"/>
      <c r="U74" s="106"/>
      <c r="V74" s="106"/>
      <c r="W74" s="106"/>
      <c r="X74" s="20"/>
      <c r="Y74" s="13"/>
    </row>
    <row r="75" spans="1:25" x14ac:dyDescent="0.25">
      <c r="A75" s="98"/>
      <c r="B75" s="349"/>
      <c r="C75" s="3"/>
      <c r="D75" s="106"/>
      <c r="E75" s="7"/>
      <c r="F75" s="250" t="s">
        <v>30</v>
      </c>
      <c r="G75" s="7"/>
      <c r="H75" s="7">
        <v>16</v>
      </c>
      <c r="I75" s="7">
        <v>24</v>
      </c>
      <c r="J75" s="106"/>
      <c r="K75" s="106"/>
      <c r="L75" s="106" t="s">
        <v>54</v>
      </c>
      <c r="M75" s="244"/>
      <c r="N75" s="106">
        <v>0.5</v>
      </c>
      <c r="O75" s="161">
        <v>1.9</v>
      </c>
      <c r="P75" s="169"/>
      <c r="Q75" s="7">
        <f>O75*B73</f>
        <v>3.9899999999999998</v>
      </c>
      <c r="R75" s="106"/>
      <c r="S75" s="106"/>
      <c r="T75" s="106"/>
      <c r="U75" s="106"/>
      <c r="V75" s="106"/>
      <c r="W75" s="106"/>
      <c r="X75" s="18"/>
      <c r="Y75" s="13"/>
    </row>
    <row r="76" spans="1:25" x14ac:dyDescent="0.25">
      <c r="A76" s="98"/>
      <c r="B76" s="350"/>
      <c r="C76" s="3"/>
      <c r="D76" s="106"/>
      <c r="E76" s="7"/>
      <c r="F76" s="250" t="s">
        <v>27</v>
      </c>
      <c r="G76" s="7"/>
      <c r="H76" s="7">
        <v>14</v>
      </c>
      <c r="I76" s="7">
        <v>18</v>
      </c>
      <c r="J76" s="106"/>
      <c r="K76" s="106"/>
      <c r="L76" s="106"/>
      <c r="M76" s="244"/>
      <c r="N76" s="106"/>
      <c r="O76" s="161">
        <v>0.68</v>
      </c>
      <c r="P76" s="112"/>
      <c r="Q76" s="7">
        <f>O76*B73</f>
        <v>1.4280000000000002</v>
      </c>
      <c r="R76" s="106"/>
      <c r="S76" s="106"/>
      <c r="T76" s="106"/>
      <c r="U76" s="106"/>
      <c r="V76" s="106"/>
      <c r="W76" s="106"/>
      <c r="X76" s="19"/>
      <c r="Y76" s="13"/>
    </row>
    <row r="77" spans="1:25" x14ac:dyDescent="0.25">
      <c r="A77" s="130">
        <v>24</v>
      </c>
      <c r="B77" s="345">
        <v>0.4</v>
      </c>
      <c r="C77" s="31" t="s">
        <v>174</v>
      </c>
      <c r="D77" s="63">
        <v>1</v>
      </c>
      <c r="E77" s="32">
        <v>20</v>
      </c>
      <c r="F77" s="250" t="s">
        <v>30</v>
      </c>
      <c r="G77" s="32">
        <v>75</v>
      </c>
      <c r="H77" s="32">
        <v>20</v>
      </c>
      <c r="I77" s="32">
        <v>22</v>
      </c>
      <c r="J77" s="63">
        <v>4</v>
      </c>
      <c r="K77" s="63">
        <v>3</v>
      </c>
      <c r="L77" s="63" t="s">
        <v>54</v>
      </c>
      <c r="M77" s="63" t="s">
        <v>290</v>
      </c>
      <c r="N77" s="63">
        <v>0.7</v>
      </c>
      <c r="O77" s="161">
        <v>8.74</v>
      </c>
      <c r="P77" s="165">
        <f>Q77+Q78+Q79+Q80</f>
        <v>7.0240000000000009</v>
      </c>
      <c r="Q77" s="32">
        <f>O77*B77</f>
        <v>3.4960000000000004</v>
      </c>
      <c r="R77" s="63">
        <v>1</v>
      </c>
      <c r="S77" s="63"/>
      <c r="T77" s="63"/>
      <c r="U77" s="63"/>
      <c r="V77" s="63"/>
      <c r="W77" s="63"/>
      <c r="X77" s="318"/>
      <c r="Y77" s="13"/>
    </row>
    <row r="78" spans="1:25" ht="102" x14ac:dyDescent="0.25">
      <c r="A78" s="130"/>
      <c r="B78" s="346"/>
      <c r="C78" s="33" t="s">
        <v>411</v>
      </c>
      <c r="D78" s="63"/>
      <c r="E78" s="32"/>
      <c r="F78" s="250" t="s">
        <v>26</v>
      </c>
      <c r="G78" s="32"/>
      <c r="H78" s="32">
        <v>18</v>
      </c>
      <c r="I78" s="32">
        <v>16</v>
      </c>
      <c r="J78" s="63"/>
      <c r="K78" s="63"/>
      <c r="L78" s="63"/>
      <c r="M78" s="63"/>
      <c r="N78" s="63">
        <v>20</v>
      </c>
      <c r="O78" s="161">
        <v>6.72</v>
      </c>
      <c r="P78" s="166"/>
      <c r="Q78" s="32">
        <f>O78*B77</f>
        <v>2.6880000000000002</v>
      </c>
      <c r="R78" s="63"/>
      <c r="S78" s="63"/>
      <c r="T78" s="63"/>
      <c r="U78" s="63"/>
      <c r="V78" s="63"/>
      <c r="W78" s="63"/>
      <c r="X78" s="319"/>
      <c r="Y78" s="13"/>
    </row>
    <row r="79" spans="1:25" x14ac:dyDescent="0.25">
      <c r="A79" s="130"/>
      <c r="B79" s="346"/>
      <c r="C79" s="31"/>
      <c r="D79" s="63"/>
      <c r="E79" s="32"/>
      <c r="F79" s="250" t="s">
        <v>27</v>
      </c>
      <c r="G79" s="32"/>
      <c r="H79" s="32">
        <v>18</v>
      </c>
      <c r="I79" s="32">
        <v>24</v>
      </c>
      <c r="J79" s="63"/>
      <c r="K79" s="63"/>
      <c r="L79" s="63"/>
      <c r="M79" s="63"/>
      <c r="N79" s="63"/>
      <c r="O79" s="161">
        <v>1.26</v>
      </c>
      <c r="P79" s="166"/>
      <c r="Q79" s="32">
        <f>O79*B77</f>
        <v>0.504</v>
      </c>
      <c r="R79" s="63"/>
      <c r="S79" s="63"/>
      <c r="T79" s="63"/>
      <c r="U79" s="63"/>
      <c r="V79" s="63"/>
      <c r="W79" s="63"/>
      <c r="X79" s="319"/>
      <c r="Y79" s="13"/>
    </row>
    <row r="80" spans="1:25" x14ac:dyDescent="0.25">
      <c r="A80" s="130"/>
      <c r="B80" s="347"/>
      <c r="C80" s="31"/>
      <c r="D80" s="63"/>
      <c r="E80" s="32"/>
      <c r="F80" s="250" t="s">
        <v>31</v>
      </c>
      <c r="G80" s="32"/>
      <c r="H80" s="32">
        <v>18</v>
      </c>
      <c r="I80" s="32">
        <v>15</v>
      </c>
      <c r="J80" s="63"/>
      <c r="K80" s="63"/>
      <c r="L80" s="63"/>
      <c r="M80" s="63"/>
      <c r="N80" s="63"/>
      <c r="O80" s="161">
        <v>0.84</v>
      </c>
      <c r="P80" s="167"/>
      <c r="Q80" s="32">
        <f>O80*B77</f>
        <v>0.33600000000000002</v>
      </c>
      <c r="R80" s="63"/>
      <c r="S80" s="63"/>
      <c r="T80" s="63"/>
      <c r="U80" s="63"/>
      <c r="V80" s="63"/>
      <c r="W80" s="63"/>
      <c r="X80" s="320"/>
      <c r="Y80" s="13"/>
    </row>
    <row r="81" spans="1:25" x14ac:dyDescent="0.25">
      <c r="A81" s="98">
        <v>25</v>
      </c>
      <c r="B81" s="272">
        <v>1.3</v>
      </c>
      <c r="C81" s="3" t="s">
        <v>163</v>
      </c>
      <c r="D81" s="106">
        <v>1</v>
      </c>
      <c r="E81" s="7">
        <v>18</v>
      </c>
      <c r="F81" s="250" t="s">
        <v>30</v>
      </c>
      <c r="G81" s="7">
        <v>75</v>
      </c>
      <c r="H81" s="7">
        <v>18</v>
      </c>
      <c r="I81" s="7">
        <v>24</v>
      </c>
      <c r="J81" s="106">
        <v>4</v>
      </c>
      <c r="K81" s="106">
        <v>3</v>
      </c>
      <c r="L81" s="106" t="s">
        <v>54</v>
      </c>
      <c r="M81" s="244" t="s">
        <v>290</v>
      </c>
      <c r="N81" s="106">
        <v>0.7</v>
      </c>
      <c r="O81" s="161">
        <v>10.92</v>
      </c>
      <c r="P81" s="168">
        <f>Q81+Q82+Q83</f>
        <v>11.492000000000001</v>
      </c>
      <c r="Q81" s="7">
        <f>O81*B77</f>
        <v>4.3680000000000003</v>
      </c>
      <c r="R81" s="106">
        <v>1</v>
      </c>
      <c r="S81" s="106"/>
      <c r="T81" s="106"/>
      <c r="U81" s="106"/>
      <c r="V81" s="106"/>
      <c r="W81" s="106"/>
      <c r="X81" s="321"/>
      <c r="Y81" s="13"/>
    </row>
    <row r="82" spans="1:25" ht="89.25" customHeight="1" x14ac:dyDescent="0.25">
      <c r="A82" s="98"/>
      <c r="B82" s="277"/>
      <c r="C82" s="8" t="s">
        <v>412</v>
      </c>
      <c r="D82" s="106"/>
      <c r="E82" s="7"/>
      <c r="F82" s="250" t="s">
        <v>26</v>
      </c>
      <c r="G82" s="7"/>
      <c r="H82" s="7">
        <v>16</v>
      </c>
      <c r="I82" s="7">
        <v>14</v>
      </c>
      <c r="J82" s="106"/>
      <c r="K82" s="106"/>
      <c r="L82" s="106"/>
      <c r="M82" s="244"/>
      <c r="N82" s="106">
        <v>20</v>
      </c>
      <c r="O82" s="161">
        <v>3.8</v>
      </c>
      <c r="P82" s="169"/>
      <c r="Q82" s="7">
        <f>O82*B81</f>
        <v>4.9399999999999995</v>
      </c>
      <c r="R82" s="106"/>
      <c r="S82" s="106"/>
      <c r="T82" s="106"/>
      <c r="U82" s="106"/>
      <c r="V82" s="106"/>
      <c r="W82" s="106"/>
      <c r="X82" s="322"/>
      <c r="Y82" s="13"/>
    </row>
    <row r="83" spans="1:25" x14ac:dyDescent="0.25">
      <c r="A83" s="98"/>
      <c r="B83" s="273"/>
      <c r="C83" s="3"/>
      <c r="D83" s="106"/>
      <c r="E83" s="7"/>
      <c r="F83" s="250" t="s">
        <v>31</v>
      </c>
      <c r="G83" s="7"/>
      <c r="H83" s="7">
        <v>18</v>
      </c>
      <c r="I83" s="7">
        <v>20</v>
      </c>
      <c r="J83" s="106"/>
      <c r="K83" s="106"/>
      <c r="L83" s="106"/>
      <c r="M83" s="106"/>
      <c r="N83" s="106"/>
      <c r="O83" s="1">
        <v>1.68</v>
      </c>
      <c r="P83" s="112"/>
      <c r="Q83" s="7">
        <f>O83*B81</f>
        <v>2.1840000000000002</v>
      </c>
      <c r="R83" s="106"/>
      <c r="S83" s="106"/>
      <c r="T83" s="106"/>
      <c r="U83" s="106"/>
      <c r="V83" s="106"/>
      <c r="W83" s="106"/>
      <c r="X83" s="326"/>
      <c r="Y83" s="13"/>
    </row>
    <row r="84" spans="1:25" x14ac:dyDescent="0.25">
      <c r="A84" s="98">
        <v>26</v>
      </c>
      <c r="B84" s="106">
        <v>1</v>
      </c>
      <c r="C84" s="8" t="s">
        <v>196</v>
      </c>
      <c r="D84" s="106"/>
      <c r="E84" s="7"/>
      <c r="F84" s="250"/>
      <c r="G84" s="7"/>
      <c r="H84" s="7"/>
      <c r="I84" s="7"/>
      <c r="J84" s="106"/>
      <c r="K84" s="106"/>
      <c r="L84" s="106"/>
      <c r="M84" s="106"/>
      <c r="N84" s="106"/>
      <c r="O84" s="7"/>
      <c r="P84" s="7"/>
      <c r="Q84" s="7"/>
      <c r="R84" s="106"/>
      <c r="S84" s="106"/>
      <c r="T84" s="106"/>
      <c r="U84" s="106"/>
      <c r="V84" s="106"/>
      <c r="W84" s="106"/>
      <c r="X84" s="106"/>
      <c r="Y84" s="13"/>
    </row>
    <row r="85" spans="1:25" x14ac:dyDescent="0.25">
      <c r="A85" s="3"/>
      <c r="B85" s="3"/>
      <c r="C85" s="3"/>
      <c r="D85" s="3"/>
      <c r="E85" s="10"/>
      <c r="F85" s="10"/>
      <c r="G85" s="10"/>
      <c r="H85" s="10"/>
      <c r="I85" s="10"/>
      <c r="J85" s="3"/>
      <c r="K85" s="3"/>
      <c r="L85" s="3"/>
      <c r="M85" s="3"/>
      <c r="N85" s="3"/>
      <c r="O85" s="162"/>
      <c r="P85" s="162"/>
      <c r="Q85" s="162"/>
      <c r="R85" s="3"/>
      <c r="S85" s="3"/>
      <c r="T85" s="3"/>
      <c r="U85" s="3"/>
      <c r="V85" s="3"/>
      <c r="W85" s="3"/>
      <c r="X85" s="3"/>
    </row>
    <row r="86" spans="1:25" x14ac:dyDescent="0.25">
      <c r="A86" s="339"/>
      <c r="B86" s="341"/>
      <c r="C86" s="341"/>
      <c r="D86" s="341"/>
      <c r="E86" s="341"/>
      <c r="F86" s="341"/>
      <c r="G86" s="341"/>
      <c r="H86" s="341"/>
      <c r="I86" s="341"/>
      <c r="J86" s="341"/>
      <c r="K86" s="341"/>
      <c r="L86" s="341"/>
      <c r="M86" s="341"/>
      <c r="N86" s="341"/>
      <c r="O86" s="341"/>
      <c r="P86" s="341"/>
      <c r="Q86" s="341"/>
      <c r="R86" s="341"/>
      <c r="S86" s="341"/>
      <c r="T86" s="341"/>
      <c r="U86" s="341"/>
      <c r="V86" s="341"/>
      <c r="W86" s="341"/>
      <c r="X86" s="340"/>
      <c r="Y86" s="13"/>
    </row>
    <row r="87" spans="1:25" ht="15" customHeight="1" x14ac:dyDescent="0.25">
      <c r="A87" s="342">
        <f>SUM(B7:B84)</f>
        <v>30</v>
      </c>
      <c r="B87" s="335"/>
      <c r="C87" s="136" t="s">
        <v>35</v>
      </c>
      <c r="D87" s="106"/>
      <c r="E87" s="7"/>
      <c r="F87" s="7"/>
      <c r="G87" s="7"/>
      <c r="H87" s="7"/>
      <c r="I87" s="7"/>
      <c r="J87" s="106"/>
      <c r="K87" s="106"/>
      <c r="L87" s="106"/>
      <c r="M87" s="106"/>
      <c r="N87" s="106"/>
      <c r="O87" s="7"/>
      <c r="P87" s="7">
        <f>SUM(P8:P83)</f>
        <v>300.95399999999995</v>
      </c>
      <c r="Q87" s="7"/>
      <c r="R87" s="106"/>
      <c r="S87" s="106">
        <f>SUM(S7:S85)</f>
        <v>0</v>
      </c>
      <c r="T87" s="106">
        <f>SUM(T7:T85)</f>
        <v>0</v>
      </c>
      <c r="U87" s="106"/>
      <c r="V87" s="106"/>
      <c r="W87" s="106"/>
      <c r="X87" s="106"/>
      <c r="Y87" s="13"/>
    </row>
    <row r="88" spans="1:25" ht="15" customHeight="1" x14ac:dyDescent="0.25">
      <c r="A88" s="343"/>
      <c r="B88" s="344"/>
      <c r="C88" s="136" t="s">
        <v>200</v>
      </c>
      <c r="D88" s="106"/>
      <c r="E88" s="7"/>
      <c r="F88" s="7"/>
      <c r="G88" s="7"/>
      <c r="H88" s="7"/>
      <c r="I88" s="7"/>
      <c r="J88" s="106"/>
      <c r="K88" s="106"/>
      <c r="L88" s="106"/>
      <c r="M88" s="106"/>
      <c r="N88" s="106"/>
      <c r="O88" s="7"/>
      <c r="P88" s="7"/>
      <c r="Q88" s="7"/>
      <c r="R88" s="106"/>
      <c r="S88" s="106"/>
      <c r="T88" s="106"/>
      <c r="U88" s="106"/>
      <c r="V88" s="106"/>
      <c r="W88" s="106"/>
      <c r="X88" s="106"/>
      <c r="Y88" s="13"/>
    </row>
    <row r="89" spans="1:25" x14ac:dyDescent="0.25">
      <c r="A89" s="343"/>
      <c r="B89" s="344"/>
      <c r="C89" s="136" t="s">
        <v>199</v>
      </c>
      <c r="D89" s="106"/>
      <c r="E89" s="7"/>
      <c r="F89" s="7"/>
      <c r="G89" s="7"/>
      <c r="H89" s="7"/>
      <c r="I89" s="7"/>
      <c r="J89" s="106"/>
      <c r="K89" s="106"/>
      <c r="L89" s="106"/>
      <c r="M89" s="106"/>
      <c r="N89" s="106"/>
      <c r="O89" s="7"/>
      <c r="P89" s="7"/>
      <c r="Q89" s="7">
        <f>Q8+Q11+Q15+Q17+Q21+Q23+Q30+Q31+Q33+Q36+Q39+Q44+Q47+Q50+Q54+Q58+Q62+Q65+Q69+Q75+Q77+Q81</f>
        <v>150.97199999999998</v>
      </c>
      <c r="R89" s="106"/>
      <c r="S89" s="106"/>
      <c r="T89" s="106"/>
      <c r="U89" s="106"/>
      <c r="V89" s="106"/>
      <c r="W89" s="106"/>
      <c r="X89" s="106"/>
      <c r="Y89" s="13"/>
    </row>
    <row r="90" spans="1:25" ht="15" customHeight="1" x14ac:dyDescent="0.25">
      <c r="A90" s="343"/>
      <c r="B90" s="344"/>
      <c r="C90" s="136" t="s">
        <v>36</v>
      </c>
      <c r="D90" s="106"/>
      <c r="E90" s="7"/>
      <c r="F90" s="7"/>
      <c r="G90" s="7"/>
      <c r="H90" s="7"/>
      <c r="I90" s="7"/>
      <c r="J90" s="106"/>
      <c r="K90" s="106"/>
      <c r="L90" s="106"/>
      <c r="M90" s="106"/>
      <c r="N90" s="106"/>
      <c r="O90" s="7"/>
      <c r="P90" s="7"/>
      <c r="Q90" s="7">
        <f>Q22+Q43+Q52+Q60+Q71+Q76+Q79</f>
        <v>12.024000000000001</v>
      </c>
      <c r="R90" s="106"/>
      <c r="S90" s="106"/>
      <c r="T90" s="106"/>
      <c r="U90" s="106"/>
      <c r="V90" s="106"/>
      <c r="W90" s="106"/>
      <c r="X90" s="106"/>
      <c r="Y90" s="13"/>
    </row>
    <row r="91" spans="1:25" ht="15" customHeight="1" x14ac:dyDescent="0.25">
      <c r="A91" s="343"/>
      <c r="B91" s="344"/>
      <c r="C91" s="136" t="s">
        <v>197</v>
      </c>
      <c r="D91" s="106"/>
      <c r="E91" s="7"/>
      <c r="F91" s="7"/>
      <c r="G91" s="7"/>
      <c r="H91" s="7"/>
      <c r="I91" s="7"/>
      <c r="J91" s="106"/>
      <c r="K91" s="106"/>
      <c r="L91" s="106"/>
      <c r="M91" s="106"/>
      <c r="N91" s="106"/>
      <c r="O91" s="7"/>
      <c r="P91" s="7"/>
      <c r="Q91" s="7">
        <f>Q9+Q12+Q14+Q18+Q25+Q26+Q28+Q34+Q37+Q40+Q45+Q48+Q51+Q63+Q66+Q70+Q73+Q78+Q82+Q19+Q57+Q59</f>
        <v>100.316</v>
      </c>
      <c r="R91" s="106"/>
      <c r="S91" s="106"/>
      <c r="T91" s="106"/>
      <c r="U91" s="106"/>
      <c r="V91" s="106"/>
      <c r="W91" s="106"/>
      <c r="X91" s="106"/>
      <c r="Y91" s="13"/>
    </row>
    <row r="92" spans="1:25" x14ac:dyDescent="0.25">
      <c r="A92" s="343"/>
      <c r="B92" s="344"/>
      <c r="C92" s="136" t="s">
        <v>38</v>
      </c>
      <c r="D92" s="106"/>
      <c r="E92" s="7"/>
      <c r="F92" s="7"/>
      <c r="G92" s="7"/>
      <c r="H92" s="7"/>
      <c r="I92" s="7"/>
      <c r="J92" s="106"/>
      <c r="K92" s="106"/>
      <c r="L92" s="106"/>
      <c r="M92" s="106"/>
      <c r="N92" s="106"/>
      <c r="O92" s="7"/>
      <c r="P92" s="7"/>
      <c r="Q92" s="7">
        <f>Q68</f>
        <v>0.64000000000000012</v>
      </c>
      <c r="R92" s="106"/>
      <c r="S92" s="106"/>
      <c r="T92" s="106"/>
      <c r="U92" s="106"/>
      <c r="V92" s="106"/>
      <c r="W92" s="106"/>
      <c r="X92" s="106"/>
      <c r="Y92" s="13"/>
    </row>
    <row r="93" spans="1:25" x14ac:dyDescent="0.25">
      <c r="A93" s="343"/>
      <c r="B93" s="344"/>
      <c r="C93" s="136" t="s">
        <v>37</v>
      </c>
      <c r="D93" s="106"/>
      <c r="E93" s="7"/>
      <c r="F93" s="7"/>
      <c r="G93" s="7"/>
      <c r="H93" s="7"/>
      <c r="I93" s="7"/>
      <c r="J93" s="106"/>
      <c r="K93" s="106"/>
      <c r="L93" s="106"/>
      <c r="M93" s="106"/>
      <c r="N93" s="106"/>
      <c r="O93" s="7"/>
      <c r="P93" s="7"/>
      <c r="Q93" s="7"/>
      <c r="R93" s="106"/>
      <c r="S93" s="106"/>
      <c r="T93" s="106"/>
      <c r="U93" s="106"/>
      <c r="V93" s="106"/>
      <c r="W93" s="106"/>
      <c r="X93" s="106"/>
      <c r="Y93" s="13"/>
    </row>
    <row r="94" spans="1:25" x14ac:dyDescent="0.25">
      <c r="A94" s="343"/>
      <c r="B94" s="344"/>
      <c r="C94" s="143" t="s">
        <v>198</v>
      </c>
      <c r="D94" s="106"/>
      <c r="E94" s="7"/>
      <c r="F94" s="7"/>
      <c r="G94" s="7"/>
      <c r="H94" s="7"/>
      <c r="I94" s="7"/>
      <c r="J94" s="106"/>
      <c r="K94" s="106"/>
      <c r="L94" s="106"/>
      <c r="M94" s="106"/>
      <c r="N94" s="106"/>
      <c r="O94" s="7"/>
      <c r="P94" s="7"/>
      <c r="Q94" s="7">
        <f>Q42+Q55</f>
        <v>5.32</v>
      </c>
      <c r="R94" s="106"/>
      <c r="S94" s="106"/>
      <c r="T94" s="7"/>
      <c r="U94" s="106"/>
      <c r="V94" s="106"/>
      <c r="W94" s="106"/>
      <c r="X94" s="106"/>
      <c r="Y94" s="13"/>
    </row>
    <row r="95" spans="1:25" ht="15" customHeight="1" x14ac:dyDescent="0.25">
      <c r="A95" s="336"/>
      <c r="B95" s="338"/>
      <c r="C95" s="136" t="s">
        <v>201</v>
      </c>
      <c r="D95" s="106"/>
      <c r="E95" s="7"/>
      <c r="F95" s="7"/>
      <c r="G95" s="7"/>
      <c r="H95" s="7"/>
      <c r="I95" s="7"/>
      <c r="J95" s="106"/>
      <c r="K95" s="106"/>
      <c r="L95" s="106"/>
      <c r="M95" s="106"/>
      <c r="N95" s="106"/>
      <c r="O95" s="7"/>
      <c r="P95" s="7"/>
      <c r="Q95" s="7">
        <f>Q10+Q13+Q16+Q20+Q24+Q29+Q35+Q38+Q41+Q46+Q49+Q53+Q56+Q61+Q64+Q67+Q72+Q74+Q80+Q83</f>
        <v>31.744000000000003</v>
      </c>
      <c r="R95" s="106"/>
      <c r="S95" s="106"/>
      <c r="T95" s="106"/>
      <c r="U95" s="106"/>
      <c r="V95" s="106"/>
      <c r="W95" s="106"/>
      <c r="X95" s="106"/>
      <c r="Y95" s="13"/>
    </row>
  </sheetData>
  <mergeCells count="66">
    <mergeCell ref="B77:B80"/>
    <mergeCell ref="B58:B61"/>
    <mergeCell ref="B62:B64"/>
    <mergeCell ref="B65:B68"/>
    <mergeCell ref="B69:B72"/>
    <mergeCell ref="B73:B76"/>
    <mergeCell ref="B47:B49"/>
    <mergeCell ref="B50:B53"/>
    <mergeCell ref="B54:B57"/>
    <mergeCell ref="B14:B16"/>
    <mergeCell ref="B17:B18"/>
    <mergeCell ref="B19:B22"/>
    <mergeCell ref="B23:B25"/>
    <mergeCell ref="B26:B27"/>
    <mergeCell ref="B28:B30"/>
    <mergeCell ref="B31:B32"/>
    <mergeCell ref="B33:B35"/>
    <mergeCell ref="A86:X86"/>
    <mergeCell ref="A87:B95"/>
    <mergeCell ref="X11:X13"/>
    <mergeCell ref="X17:X18"/>
    <mergeCell ref="X19:X22"/>
    <mergeCell ref="X28:X30"/>
    <mergeCell ref="X81:X83"/>
    <mergeCell ref="X62:X64"/>
    <mergeCell ref="X65:X68"/>
    <mergeCell ref="X47:X49"/>
    <mergeCell ref="X39:X41"/>
    <mergeCell ref="X42:X44"/>
    <mergeCell ref="X45:X46"/>
    <mergeCell ref="X58:X61"/>
    <mergeCell ref="X69:X72"/>
    <mergeCell ref="X77:X80"/>
    <mergeCell ref="X50:X53"/>
    <mergeCell ref="N1:N3"/>
    <mergeCell ref="O1:Q2"/>
    <mergeCell ref="R1:R5"/>
    <mergeCell ref="S1:W2"/>
    <mergeCell ref="X1:X3"/>
    <mergeCell ref="O3:O5"/>
    <mergeCell ref="P3:P5"/>
    <mergeCell ref="U3:U5"/>
    <mergeCell ref="V3:W3"/>
    <mergeCell ref="N4:N5"/>
    <mergeCell ref="V4:V5"/>
    <mergeCell ref="W4:W5"/>
    <mergeCell ref="X23:X25"/>
    <mergeCell ref="X36:X38"/>
    <mergeCell ref="Q3:Q5"/>
    <mergeCell ref="S3:S5"/>
    <mergeCell ref="T3:T5"/>
    <mergeCell ref="X4:X5"/>
    <mergeCell ref="X33:X35"/>
    <mergeCell ref="X8:X10"/>
    <mergeCell ref="M1:M5"/>
    <mergeCell ref="G1:G5"/>
    <mergeCell ref="A1:A5"/>
    <mergeCell ref="B1:B5"/>
    <mergeCell ref="D1:D5"/>
    <mergeCell ref="E1:E5"/>
    <mergeCell ref="F1:F5"/>
    <mergeCell ref="H1:H5"/>
    <mergeCell ref="I1:I5"/>
    <mergeCell ref="J1:J5"/>
    <mergeCell ref="K1:K5"/>
    <mergeCell ref="L1:L5"/>
  </mergeCells>
  <pageMargins left="0.7" right="0.7" top="0.75" bottom="0.75" header="0.3" footer="0.3"/>
  <pageSetup paperSize="9" scale="55" orientation="landscape" r:id="rId1"/>
  <rowBreaks count="1" manualBreakCount="1">
    <brk id="68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view="pageBreakPreview" topLeftCell="A70" zoomScale="70" zoomScaleNormal="75" zoomScaleSheetLayoutView="70" workbookViewId="0">
      <selection activeCell="F70" sqref="F1:F1048576"/>
    </sheetView>
  </sheetViews>
  <sheetFormatPr defaultRowHeight="15" x14ac:dyDescent="0.25"/>
  <cols>
    <col min="1" max="1" width="5" style="6" customWidth="1"/>
    <col min="2" max="2" width="4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9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351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13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351"/>
      <c r="S2" s="287"/>
      <c r="T2" s="287"/>
      <c r="U2" s="287"/>
      <c r="V2" s="287"/>
      <c r="W2" s="287"/>
      <c r="X2" s="287"/>
      <c r="Y2" s="13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351"/>
      <c r="S3" s="283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13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351"/>
      <c r="S4" s="283"/>
      <c r="T4" s="285"/>
      <c r="U4" s="285"/>
      <c r="V4" s="285" t="s">
        <v>21</v>
      </c>
      <c r="W4" s="285" t="s">
        <v>22</v>
      </c>
      <c r="X4" s="287"/>
      <c r="Y4" s="13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351"/>
      <c r="S5" s="283"/>
      <c r="T5" s="285"/>
      <c r="U5" s="285"/>
      <c r="V5" s="285"/>
      <c r="W5" s="285"/>
      <c r="X5" s="287"/>
      <c r="Y5" s="13"/>
    </row>
    <row r="6" spans="1:25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10">
        <v>18</v>
      </c>
      <c r="S6" s="7">
        <v>19</v>
      </c>
      <c r="T6" s="95">
        <v>20</v>
      </c>
      <c r="U6" s="95">
        <v>21</v>
      </c>
      <c r="V6" s="95">
        <v>22</v>
      </c>
      <c r="W6" s="95">
        <v>23</v>
      </c>
      <c r="X6" s="95">
        <v>24</v>
      </c>
      <c r="Y6" s="13"/>
    </row>
    <row r="7" spans="1:25" x14ac:dyDescent="0.25">
      <c r="A7" s="113">
        <v>1</v>
      </c>
      <c r="B7" s="114">
        <v>6.5</v>
      </c>
      <c r="C7" s="36" t="s">
        <v>135</v>
      </c>
      <c r="D7" s="108">
        <v>1</v>
      </c>
      <c r="E7" s="37">
        <v>15</v>
      </c>
      <c r="F7" s="250" t="s">
        <v>26</v>
      </c>
      <c r="G7" s="37">
        <v>35</v>
      </c>
      <c r="H7" s="37">
        <v>10</v>
      </c>
      <c r="I7" s="37">
        <v>12</v>
      </c>
      <c r="J7" s="108">
        <v>4</v>
      </c>
      <c r="K7" s="108">
        <v>3</v>
      </c>
      <c r="L7" s="108" t="s">
        <v>54</v>
      </c>
      <c r="M7" s="247" t="s">
        <v>297</v>
      </c>
      <c r="N7" s="108">
        <v>0.6</v>
      </c>
      <c r="O7" s="170">
        <v>4.42</v>
      </c>
      <c r="P7" s="171">
        <v>38.479999999999997</v>
      </c>
      <c r="Q7" s="170">
        <v>28.73</v>
      </c>
      <c r="R7" s="103">
        <v>1</v>
      </c>
      <c r="S7" s="37"/>
      <c r="T7" s="58"/>
      <c r="U7" s="58"/>
      <c r="V7" s="58"/>
      <c r="W7" s="58"/>
      <c r="X7" s="307"/>
      <c r="Y7" s="13"/>
    </row>
    <row r="8" spans="1:25" ht="89.25" x14ac:dyDescent="0.25">
      <c r="A8" s="113"/>
      <c r="B8" s="52"/>
      <c r="C8" s="40" t="s">
        <v>413</v>
      </c>
      <c r="D8" s="108"/>
      <c r="E8" s="37"/>
      <c r="F8" s="250" t="s">
        <v>27</v>
      </c>
      <c r="G8" s="37"/>
      <c r="H8" s="37">
        <v>12</v>
      </c>
      <c r="I8" s="37">
        <v>14</v>
      </c>
      <c r="J8" s="108"/>
      <c r="K8" s="108"/>
      <c r="L8" s="108"/>
      <c r="M8" s="247"/>
      <c r="N8" s="108">
        <v>11</v>
      </c>
      <c r="O8" s="170">
        <v>1.5</v>
      </c>
      <c r="P8" s="172"/>
      <c r="Q8" s="170">
        <v>9.75</v>
      </c>
      <c r="R8" s="103"/>
      <c r="S8" s="37"/>
      <c r="T8" s="58"/>
      <c r="U8" s="58"/>
      <c r="V8" s="58"/>
      <c r="W8" s="58"/>
      <c r="X8" s="307"/>
      <c r="Y8" s="13"/>
    </row>
    <row r="9" spans="1:25" x14ac:dyDescent="0.25">
      <c r="A9" s="98">
        <v>2</v>
      </c>
      <c r="B9" s="128">
        <v>1.8</v>
      </c>
      <c r="C9" s="3" t="s">
        <v>136</v>
      </c>
      <c r="D9" s="106">
        <v>1</v>
      </c>
      <c r="E9" s="7">
        <v>16</v>
      </c>
      <c r="F9" s="250" t="s">
        <v>30</v>
      </c>
      <c r="G9" s="7">
        <v>50</v>
      </c>
      <c r="H9" s="7">
        <v>16</v>
      </c>
      <c r="I9" s="7">
        <v>16</v>
      </c>
      <c r="J9" s="106">
        <v>3</v>
      </c>
      <c r="K9" s="106">
        <v>2</v>
      </c>
      <c r="L9" s="108" t="s">
        <v>55</v>
      </c>
      <c r="M9" s="244" t="s">
        <v>290</v>
      </c>
      <c r="N9" s="106">
        <v>0.7</v>
      </c>
      <c r="O9" s="170">
        <v>9.8800000000000008</v>
      </c>
      <c r="P9" s="173">
        <v>25.091999999999999</v>
      </c>
      <c r="Q9" s="170">
        <v>17.783999999999999</v>
      </c>
      <c r="R9" s="110"/>
      <c r="S9" s="7">
        <v>0.68400000000000005</v>
      </c>
      <c r="T9" s="57"/>
      <c r="U9" s="57"/>
      <c r="V9" s="57"/>
      <c r="W9" s="57"/>
      <c r="X9" s="287"/>
      <c r="Y9" s="13"/>
    </row>
    <row r="10" spans="1:25" ht="89.25" x14ac:dyDescent="0.25">
      <c r="A10" s="98"/>
      <c r="B10" s="27"/>
      <c r="C10" s="8" t="s">
        <v>414</v>
      </c>
      <c r="D10" s="106"/>
      <c r="E10" s="7"/>
      <c r="F10" s="250" t="s">
        <v>26</v>
      </c>
      <c r="G10" s="7"/>
      <c r="H10" s="7">
        <v>13</v>
      </c>
      <c r="I10" s="7">
        <v>14</v>
      </c>
      <c r="J10" s="106"/>
      <c r="K10" s="106"/>
      <c r="L10" s="106"/>
      <c r="M10" s="244"/>
      <c r="N10" s="106">
        <v>19.5</v>
      </c>
      <c r="O10" s="170">
        <v>2.56</v>
      </c>
      <c r="P10" s="174"/>
      <c r="Q10" s="170">
        <v>4.6079999999999997</v>
      </c>
      <c r="R10" s="110"/>
      <c r="S10" s="7"/>
      <c r="T10" s="57"/>
      <c r="U10" s="57"/>
      <c r="V10" s="57"/>
      <c r="W10" s="57"/>
      <c r="X10" s="287"/>
      <c r="Y10" s="13"/>
    </row>
    <row r="11" spans="1:25" x14ac:dyDescent="0.25">
      <c r="A11" s="98"/>
      <c r="B11" s="28"/>
      <c r="C11" s="2"/>
      <c r="D11" s="14"/>
      <c r="E11" s="1"/>
      <c r="F11" s="250" t="s">
        <v>27</v>
      </c>
      <c r="G11" s="1"/>
      <c r="H11" s="1">
        <v>12</v>
      </c>
      <c r="I11" s="1">
        <v>14</v>
      </c>
      <c r="J11" s="14"/>
      <c r="K11" s="14"/>
      <c r="L11" s="14"/>
      <c r="M11" s="245"/>
      <c r="N11" s="14"/>
      <c r="O11" s="170">
        <v>1.5</v>
      </c>
      <c r="P11" s="175"/>
      <c r="Q11" s="170">
        <v>2.7</v>
      </c>
      <c r="R11" s="126"/>
      <c r="S11" s="1"/>
      <c r="T11" s="14"/>
      <c r="U11" s="14"/>
      <c r="V11" s="14"/>
      <c r="W11" s="14"/>
      <c r="X11" s="14"/>
      <c r="Y11" s="13"/>
    </row>
    <row r="12" spans="1:25" x14ac:dyDescent="0.25">
      <c r="A12" s="113">
        <v>3</v>
      </c>
      <c r="B12" s="114">
        <v>2.8</v>
      </c>
      <c r="C12" s="36" t="s">
        <v>137</v>
      </c>
      <c r="D12" s="108">
        <v>1</v>
      </c>
      <c r="E12" s="37">
        <v>15</v>
      </c>
      <c r="F12" s="250" t="s">
        <v>26</v>
      </c>
      <c r="G12" s="37">
        <v>35</v>
      </c>
      <c r="H12" s="37">
        <v>10</v>
      </c>
      <c r="I12" s="37">
        <v>12</v>
      </c>
      <c r="J12" s="108">
        <v>4</v>
      </c>
      <c r="K12" s="108">
        <v>3</v>
      </c>
      <c r="L12" s="108" t="s">
        <v>54</v>
      </c>
      <c r="M12" s="247" t="s">
        <v>297</v>
      </c>
      <c r="N12" s="108">
        <v>0.7</v>
      </c>
      <c r="O12" s="170">
        <v>4.9400000000000004</v>
      </c>
      <c r="P12" s="171">
        <v>18.032</v>
      </c>
      <c r="Q12" s="170">
        <v>13.832000000000001</v>
      </c>
      <c r="R12" s="103"/>
      <c r="S12" s="37"/>
      <c r="T12" s="58"/>
      <c r="U12" s="58"/>
      <c r="V12" s="58"/>
      <c r="W12" s="58"/>
      <c r="X12" s="287"/>
      <c r="Y12" s="13"/>
    </row>
    <row r="13" spans="1:25" ht="89.25" customHeight="1" x14ac:dyDescent="0.25">
      <c r="A13" s="113"/>
      <c r="B13" s="52"/>
      <c r="C13" s="40" t="s">
        <v>413</v>
      </c>
      <c r="D13" s="108"/>
      <c r="E13" s="37"/>
      <c r="F13" s="250" t="s">
        <v>27</v>
      </c>
      <c r="G13" s="37"/>
      <c r="H13" s="37">
        <v>12</v>
      </c>
      <c r="I13" s="37">
        <v>14</v>
      </c>
      <c r="J13" s="108"/>
      <c r="K13" s="108"/>
      <c r="L13" s="108"/>
      <c r="M13" s="247"/>
      <c r="N13" s="108">
        <v>12</v>
      </c>
      <c r="O13" s="170">
        <v>1.5</v>
      </c>
      <c r="P13" s="172"/>
      <c r="Q13" s="170">
        <v>4.2</v>
      </c>
      <c r="R13" s="103"/>
      <c r="S13" s="37"/>
      <c r="T13" s="58"/>
      <c r="U13" s="58"/>
      <c r="V13" s="58"/>
      <c r="W13" s="58"/>
      <c r="X13" s="287"/>
      <c r="Y13" s="13"/>
    </row>
    <row r="14" spans="1:25" x14ac:dyDescent="0.25">
      <c r="A14" s="98">
        <v>4</v>
      </c>
      <c r="B14" s="128">
        <v>0.9</v>
      </c>
      <c r="C14" s="3" t="s">
        <v>76</v>
      </c>
      <c r="D14" s="106">
        <v>1</v>
      </c>
      <c r="E14" s="7">
        <v>16</v>
      </c>
      <c r="F14" s="250" t="s">
        <v>30</v>
      </c>
      <c r="G14" s="7">
        <v>50</v>
      </c>
      <c r="H14" s="7">
        <v>16</v>
      </c>
      <c r="I14" s="7">
        <v>16</v>
      </c>
      <c r="J14" s="106">
        <v>3</v>
      </c>
      <c r="K14" s="106">
        <v>2</v>
      </c>
      <c r="L14" s="108" t="s">
        <v>55</v>
      </c>
      <c r="M14" s="244" t="s">
        <v>290</v>
      </c>
      <c r="N14" s="106">
        <v>0.6</v>
      </c>
      <c r="O14" s="170">
        <v>9.8800000000000008</v>
      </c>
      <c r="P14" s="173">
        <v>11.34</v>
      </c>
      <c r="Q14" s="170">
        <v>8.8919999999999995</v>
      </c>
      <c r="R14" s="110"/>
      <c r="S14" s="7">
        <v>0.34200000000000003</v>
      </c>
      <c r="T14" s="57"/>
      <c r="U14" s="57"/>
      <c r="V14" s="57"/>
      <c r="W14" s="57"/>
      <c r="X14" s="287"/>
      <c r="Y14" s="13"/>
    </row>
    <row r="15" spans="1:25" ht="89.25" x14ac:dyDescent="0.25">
      <c r="A15" s="98"/>
      <c r="B15" s="27"/>
      <c r="C15" s="8" t="s">
        <v>414</v>
      </c>
      <c r="D15" s="106"/>
      <c r="E15" s="7"/>
      <c r="F15" s="250" t="s">
        <v>26</v>
      </c>
      <c r="G15" s="7"/>
      <c r="H15" s="7">
        <v>14</v>
      </c>
      <c r="I15" s="7">
        <v>14</v>
      </c>
      <c r="J15" s="106"/>
      <c r="K15" s="106"/>
      <c r="L15" s="106"/>
      <c r="M15" s="244"/>
      <c r="N15" s="106">
        <v>17</v>
      </c>
      <c r="O15" s="170">
        <v>2.72</v>
      </c>
      <c r="P15" s="175"/>
      <c r="Q15" s="170">
        <v>2.448</v>
      </c>
      <c r="R15" s="110"/>
      <c r="S15" s="7"/>
      <c r="T15" s="57"/>
      <c r="U15" s="57"/>
      <c r="V15" s="57"/>
      <c r="W15" s="57"/>
      <c r="X15" s="287"/>
      <c r="Y15" s="13"/>
    </row>
    <row r="16" spans="1:25" x14ac:dyDescent="0.25">
      <c r="A16" s="113">
        <v>5</v>
      </c>
      <c r="B16" s="114">
        <v>4.0999999999999996</v>
      </c>
      <c r="C16" s="36" t="s">
        <v>76</v>
      </c>
      <c r="D16" s="108">
        <v>1</v>
      </c>
      <c r="E16" s="37">
        <v>16</v>
      </c>
      <c r="F16" s="250" t="s">
        <v>30</v>
      </c>
      <c r="G16" s="37">
        <v>50</v>
      </c>
      <c r="H16" s="37">
        <v>16</v>
      </c>
      <c r="I16" s="37">
        <v>16</v>
      </c>
      <c r="J16" s="108">
        <v>3</v>
      </c>
      <c r="K16" s="108">
        <v>2</v>
      </c>
      <c r="L16" s="108" t="s">
        <v>55</v>
      </c>
      <c r="M16" s="247" t="s">
        <v>290</v>
      </c>
      <c r="N16" s="108">
        <v>0.6</v>
      </c>
      <c r="O16" s="170">
        <v>9.8800000000000008</v>
      </c>
      <c r="P16" s="171">
        <v>51.66</v>
      </c>
      <c r="Q16" s="170">
        <v>40.508000000000003</v>
      </c>
      <c r="R16" s="103"/>
      <c r="S16" s="37">
        <v>1.5580000000000001</v>
      </c>
      <c r="T16" s="58"/>
      <c r="U16" s="58"/>
      <c r="V16" s="58"/>
      <c r="W16" s="58"/>
      <c r="X16" s="307"/>
      <c r="Y16" s="13"/>
    </row>
    <row r="17" spans="1:25" ht="76.5" customHeight="1" x14ac:dyDescent="0.25">
      <c r="A17" s="113"/>
      <c r="B17" s="52"/>
      <c r="C17" s="40" t="s">
        <v>415</v>
      </c>
      <c r="D17" s="108"/>
      <c r="E17" s="37"/>
      <c r="F17" s="250" t="s">
        <v>26</v>
      </c>
      <c r="G17" s="37"/>
      <c r="H17" s="37">
        <v>14</v>
      </c>
      <c r="I17" s="37">
        <v>14</v>
      </c>
      <c r="J17" s="108"/>
      <c r="K17" s="108"/>
      <c r="L17" s="108"/>
      <c r="M17" s="247"/>
      <c r="N17" s="108">
        <v>17</v>
      </c>
      <c r="O17" s="170">
        <v>2.72</v>
      </c>
      <c r="P17" s="172"/>
      <c r="Q17" s="170">
        <v>11.151999999999999</v>
      </c>
      <c r="R17" s="103"/>
      <c r="S17" s="37"/>
      <c r="T17" s="58"/>
      <c r="U17" s="58"/>
      <c r="V17" s="58"/>
      <c r="W17" s="58"/>
      <c r="X17" s="307"/>
      <c r="Y17" s="13"/>
    </row>
    <row r="18" spans="1:25" x14ac:dyDescent="0.25">
      <c r="A18" s="98">
        <v>6</v>
      </c>
      <c r="B18" s="128">
        <v>8.3000000000000007</v>
      </c>
      <c r="C18" s="3" t="s">
        <v>138</v>
      </c>
      <c r="D18" s="106">
        <v>1</v>
      </c>
      <c r="E18" s="7">
        <v>15</v>
      </c>
      <c r="F18" s="250" t="s">
        <v>27</v>
      </c>
      <c r="G18" s="7">
        <v>45</v>
      </c>
      <c r="H18" s="7">
        <v>15</v>
      </c>
      <c r="I18" s="7">
        <v>16</v>
      </c>
      <c r="J18" s="106">
        <v>3</v>
      </c>
      <c r="K18" s="106">
        <v>2</v>
      </c>
      <c r="L18" s="108" t="s">
        <v>55</v>
      </c>
      <c r="M18" s="244" t="s">
        <v>300</v>
      </c>
      <c r="N18" s="106">
        <v>0.5</v>
      </c>
      <c r="O18" s="170">
        <v>6.84</v>
      </c>
      <c r="P18" s="173">
        <v>70.882000000000005</v>
      </c>
      <c r="Q18" s="170">
        <v>56.771999999999998</v>
      </c>
      <c r="R18" s="110"/>
      <c r="S18" s="7"/>
      <c r="T18" s="57"/>
      <c r="U18" s="57"/>
      <c r="V18" s="57"/>
      <c r="W18" s="57"/>
      <c r="X18" s="287"/>
      <c r="Y18" s="13"/>
    </row>
    <row r="19" spans="1:25" ht="89.25" customHeight="1" x14ac:dyDescent="0.25">
      <c r="A19" s="98"/>
      <c r="B19" s="27"/>
      <c r="C19" s="8" t="s">
        <v>416</v>
      </c>
      <c r="D19" s="106"/>
      <c r="E19" s="7"/>
      <c r="F19" s="250" t="s">
        <v>26</v>
      </c>
      <c r="G19" s="7"/>
      <c r="H19" s="7">
        <v>14</v>
      </c>
      <c r="I19" s="7">
        <v>12</v>
      </c>
      <c r="J19" s="106"/>
      <c r="K19" s="106"/>
      <c r="L19" s="106"/>
      <c r="M19" s="244"/>
      <c r="N19" s="106">
        <v>12</v>
      </c>
      <c r="O19" s="170">
        <v>1.7</v>
      </c>
      <c r="P19" s="175"/>
      <c r="Q19" s="170">
        <v>14.11</v>
      </c>
      <c r="R19" s="110"/>
      <c r="S19" s="7"/>
      <c r="T19" s="57"/>
      <c r="U19" s="57"/>
      <c r="V19" s="57"/>
      <c r="W19" s="57"/>
      <c r="X19" s="287"/>
      <c r="Y19" s="13"/>
    </row>
    <row r="20" spans="1:25" x14ac:dyDescent="0.25">
      <c r="A20" s="113">
        <v>7</v>
      </c>
      <c r="B20" s="114">
        <v>3.7</v>
      </c>
      <c r="C20" s="36" t="s">
        <v>139</v>
      </c>
      <c r="D20" s="108">
        <v>1</v>
      </c>
      <c r="E20" s="37">
        <v>14</v>
      </c>
      <c r="F20" s="250" t="s">
        <v>26</v>
      </c>
      <c r="G20" s="37">
        <v>40</v>
      </c>
      <c r="H20" s="37">
        <v>14</v>
      </c>
      <c r="I20" s="37">
        <v>14</v>
      </c>
      <c r="J20" s="108">
        <v>4</v>
      </c>
      <c r="K20" s="108">
        <v>3</v>
      </c>
      <c r="L20" s="108" t="s">
        <v>55</v>
      </c>
      <c r="M20" s="247" t="s">
        <v>297</v>
      </c>
      <c r="N20" s="108">
        <v>0.8</v>
      </c>
      <c r="O20" s="170">
        <v>8.16</v>
      </c>
      <c r="P20" s="171">
        <v>40.256</v>
      </c>
      <c r="Q20" s="170">
        <v>30.192</v>
      </c>
      <c r="R20" s="103">
        <v>1</v>
      </c>
      <c r="S20" s="37"/>
      <c r="T20" s="58"/>
      <c r="U20" s="58"/>
      <c r="V20" s="58"/>
      <c r="W20" s="58"/>
      <c r="X20" s="307"/>
      <c r="Y20" s="13"/>
    </row>
    <row r="21" spans="1:25" ht="89.25" x14ac:dyDescent="0.25">
      <c r="A21" s="113"/>
      <c r="B21" s="52"/>
      <c r="C21" s="40" t="s">
        <v>417</v>
      </c>
      <c r="D21" s="108"/>
      <c r="E21" s="37"/>
      <c r="F21" s="250" t="s">
        <v>27</v>
      </c>
      <c r="G21" s="37"/>
      <c r="H21" s="37">
        <v>14</v>
      </c>
      <c r="I21" s="37">
        <v>16</v>
      </c>
      <c r="J21" s="108"/>
      <c r="K21" s="108"/>
      <c r="L21" s="108"/>
      <c r="M21" s="247"/>
      <c r="N21" s="108">
        <v>16</v>
      </c>
      <c r="O21" s="170">
        <v>1.36</v>
      </c>
      <c r="P21" s="176"/>
      <c r="Q21" s="170">
        <v>5.032</v>
      </c>
      <c r="R21" s="103"/>
      <c r="S21" s="37"/>
      <c r="T21" s="58"/>
      <c r="U21" s="58"/>
      <c r="V21" s="58"/>
      <c r="W21" s="58"/>
      <c r="X21" s="307"/>
      <c r="Y21" s="13"/>
    </row>
    <row r="22" spans="1:25" x14ac:dyDescent="0.25">
      <c r="A22" s="113"/>
      <c r="B22" s="52"/>
      <c r="C22" s="36"/>
      <c r="D22" s="108"/>
      <c r="E22" s="37"/>
      <c r="F22" s="250" t="s">
        <v>31</v>
      </c>
      <c r="G22" s="37"/>
      <c r="H22" s="37">
        <v>14</v>
      </c>
      <c r="I22" s="37">
        <v>16</v>
      </c>
      <c r="J22" s="108"/>
      <c r="K22" s="108"/>
      <c r="L22" s="108"/>
      <c r="M22" s="247"/>
      <c r="N22" s="108"/>
      <c r="O22" s="170">
        <v>1.36</v>
      </c>
      <c r="P22" s="172"/>
      <c r="Q22" s="170">
        <v>5.032</v>
      </c>
      <c r="R22" s="103"/>
      <c r="S22" s="37"/>
      <c r="T22" s="58"/>
      <c r="U22" s="58"/>
      <c r="V22" s="58"/>
      <c r="W22" s="58"/>
      <c r="X22" s="307"/>
      <c r="Y22" s="13"/>
    </row>
    <row r="23" spans="1:25" x14ac:dyDescent="0.25">
      <c r="A23" s="98">
        <v>8</v>
      </c>
      <c r="B23" s="128">
        <v>4.0999999999999996</v>
      </c>
      <c r="C23" s="3" t="s">
        <v>138</v>
      </c>
      <c r="D23" s="106">
        <v>1</v>
      </c>
      <c r="E23" s="7">
        <v>15</v>
      </c>
      <c r="F23" s="250" t="s">
        <v>27</v>
      </c>
      <c r="G23" s="7">
        <v>45</v>
      </c>
      <c r="H23" s="7">
        <v>15</v>
      </c>
      <c r="I23" s="7">
        <v>16</v>
      </c>
      <c r="J23" s="106">
        <v>3</v>
      </c>
      <c r="K23" s="106">
        <v>2</v>
      </c>
      <c r="L23" s="108" t="s">
        <v>55</v>
      </c>
      <c r="M23" s="244" t="s">
        <v>300</v>
      </c>
      <c r="N23" s="106">
        <v>0.5</v>
      </c>
      <c r="O23" s="170">
        <v>6.84</v>
      </c>
      <c r="P23" s="173">
        <v>35.014000000000003</v>
      </c>
      <c r="Q23" s="170">
        <v>28.044</v>
      </c>
      <c r="R23" s="110"/>
      <c r="S23" s="7"/>
      <c r="T23" s="57"/>
      <c r="U23" s="57"/>
      <c r="V23" s="57"/>
      <c r="W23" s="57"/>
      <c r="X23" s="287"/>
      <c r="Y23" s="13"/>
    </row>
    <row r="24" spans="1:25" ht="89.25" customHeight="1" x14ac:dyDescent="0.25">
      <c r="A24" s="98"/>
      <c r="B24" s="27"/>
      <c r="C24" s="8" t="s">
        <v>416</v>
      </c>
      <c r="D24" s="106"/>
      <c r="E24" s="7"/>
      <c r="F24" s="250" t="s">
        <v>26</v>
      </c>
      <c r="G24" s="7"/>
      <c r="H24" s="7">
        <v>14</v>
      </c>
      <c r="I24" s="7">
        <v>12</v>
      </c>
      <c r="J24" s="106"/>
      <c r="K24" s="106"/>
      <c r="L24" s="106"/>
      <c r="M24" s="244"/>
      <c r="N24" s="106">
        <v>12</v>
      </c>
      <c r="O24" s="170">
        <v>1.7</v>
      </c>
      <c r="P24" s="175"/>
      <c r="Q24" s="170">
        <v>6.97</v>
      </c>
      <c r="R24" s="110"/>
      <c r="S24" s="7"/>
      <c r="T24" s="57"/>
      <c r="U24" s="57"/>
      <c r="V24" s="57"/>
      <c r="W24" s="57"/>
      <c r="X24" s="287"/>
      <c r="Y24" s="13"/>
    </row>
    <row r="25" spans="1:25" x14ac:dyDescent="0.25">
      <c r="A25" s="113">
        <v>9</v>
      </c>
      <c r="B25" s="114">
        <v>2.8</v>
      </c>
      <c r="C25" s="36" t="s">
        <v>140</v>
      </c>
      <c r="D25" s="108">
        <v>1</v>
      </c>
      <c r="E25" s="37">
        <v>14</v>
      </c>
      <c r="F25" s="250" t="s">
        <v>26</v>
      </c>
      <c r="G25" s="37">
        <v>40</v>
      </c>
      <c r="H25" s="37">
        <v>14</v>
      </c>
      <c r="I25" s="37">
        <v>14</v>
      </c>
      <c r="J25" s="108">
        <v>4</v>
      </c>
      <c r="K25" s="108">
        <v>3</v>
      </c>
      <c r="L25" s="108" t="s">
        <v>55</v>
      </c>
      <c r="M25" s="247" t="s">
        <v>297</v>
      </c>
      <c r="N25" s="108">
        <v>0.7</v>
      </c>
      <c r="O25" s="170">
        <v>8.16</v>
      </c>
      <c r="P25" s="171">
        <v>26.655999999999999</v>
      </c>
      <c r="Q25" s="170">
        <v>22.847999999999999</v>
      </c>
      <c r="R25" s="103">
        <v>1</v>
      </c>
      <c r="S25" s="37"/>
      <c r="T25" s="58"/>
      <c r="U25" s="58"/>
      <c r="V25" s="58"/>
      <c r="W25" s="58"/>
      <c r="X25" s="307"/>
      <c r="Y25" s="13"/>
    </row>
    <row r="26" spans="1:25" ht="89.25" customHeight="1" x14ac:dyDescent="0.25">
      <c r="A26" s="113"/>
      <c r="B26" s="52"/>
      <c r="C26" s="40" t="s">
        <v>418</v>
      </c>
      <c r="D26" s="108"/>
      <c r="E26" s="37"/>
      <c r="F26" s="250" t="s">
        <v>27</v>
      </c>
      <c r="G26" s="37"/>
      <c r="H26" s="37">
        <v>14</v>
      </c>
      <c r="I26" s="37">
        <v>16</v>
      </c>
      <c r="J26" s="108"/>
      <c r="K26" s="108"/>
      <c r="L26" s="108"/>
      <c r="M26" s="247"/>
      <c r="N26" s="108">
        <v>14</v>
      </c>
      <c r="O26" s="170">
        <v>1.36</v>
      </c>
      <c r="P26" s="172"/>
      <c r="Q26" s="170">
        <v>3.8079999999999998</v>
      </c>
      <c r="R26" s="103"/>
      <c r="S26" s="37"/>
      <c r="T26" s="58"/>
      <c r="U26" s="58"/>
      <c r="V26" s="58"/>
      <c r="W26" s="58"/>
      <c r="X26" s="307"/>
      <c r="Y26" s="13"/>
    </row>
    <row r="27" spans="1:25" x14ac:dyDescent="0.25">
      <c r="A27" s="98">
        <v>10</v>
      </c>
      <c r="B27" s="128">
        <v>3.4</v>
      </c>
      <c r="C27" s="3" t="s">
        <v>138</v>
      </c>
      <c r="D27" s="106">
        <v>1</v>
      </c>
      <c r="E27" s="7">
        <v>15</v>
      </c>
      <c r="F27" s="250" t="s">
        <v>27</v>
      </c>
      <c r="G27" s="7">
        <v>45</v>
      </c>
      <c r="H27" s="7">
        <v>15</v>
      </c>
      <c r="I27" s="7">
        <v>16</v>
      </c>
      <c r="J27" s="106">
        <v>3</v>
      </c>
      <c r="K27" s="106">
        <v>2</v>
      </c>
      <c r="L27" s="108" t="s">
        <v>55</v>
      </c>
      <c r="M27" s="244" t="s">
        <v>301</v>
      </c>
      <c r="N27" s="106">
        <v>0.5</v>
      </c>
      <c r="O27" s="170">
        <v>6.84</v>
      </c>
      <c r="P27" s="173">
        <v>28.696000000000002</v>
      </c>
      <c r="Q27" s="170">
        <v>23.256</v>
      </c>
      <c r="R27" s="110"/>
      <c r="S27" s="7"/>
      <c r="T27" s="57"/>
      <c r="U27" s="57"/>
      <c r="V27" s="57"/>
      <c r="W27" s="57"/>
      <c r="X27" s="287"/>
      <c r="Y27" s="13"/>
    </row>
    <row r="28" spans="1:25" ht="89.25" x14ac:dyDescent="0.25">
      <c r="A28" s="98"/>
      <c r="B28" s="27"/>
      <c r="C28" s="8" t="s">
        <v>419</v>
      </c>
      <c r="D28" s="106"/>
      <c r="E28" s="7"/>
      <c r="F28" s="250" t="s">
        <v>26</v>
      </c>
      <c r="G28" s="7"/>
      <c r="H28" s="7">
        <v>13</v>
      </c>
      <c r="I28" s="7">
        <v>12</v>
      </c>
      <c r="J28" s="106"/>
      <c r="K28" s="106"/>
      <c r="L28" s="106"/>
      <c r="M28" s="244"/>
      <c r="N28" s="106">
        <v>12</v>
      </c>
      <c r="O28" s="170">
        <v>1.6</v>
      </c>
      <c r="P28" s="175"/>
      <c r="Q28" s="170">
        <v>5.44</v>
      </c>
      <c r="R28" s="110"/>
      <c r="S28" s="7"/>
      <c r="T28" s="57"/>
      <c r="U28" s="57"/>
      <c r="V28" s="57"/>
      <c r="W28" s="57"/>
      <c r="X28" s="287"/>
      <c r="Y28" s="13"/>
    </row>
    <row r="29" spans="1:25" x14ac:dyDescent="0.25">
      <c r="A29" s="113">
        <v>11</v>
      </c>
      <c r="B29" s="114">
        <v>1.7</v>
      </c>
      <c r="C29" s="36" t="s">
        <v>139</v>
      </c>
      <c r="D29" s="108">
        <v>1</v>
      </c>
      <c r="E29" s="37">
        <v>14</v>
      </c>
      <c r="F29" s="250" t="s">
        <v>26</v>
      </c>
      <c r="G29" s="37">
        <v>40</v>
      </c>
      <c r="H29" s="37">
        <v>14</v>
      </c>
      <c r="I29" s="37">
        <v>14</v>
      </c>
      <c r="J29" s="108">
        <v>4</v>
      </c>
      <c r="K29" s="108">
        <v>3</v>
      </c>
      <c r="L29" s="108" t="s">
        <v>55</v>
      </c>
      <c r="M29" s="247" t="s">
        <v>297</v>
      </c>
      <c r="N29" s="108">
        <v>0.8</v>
      </c>
      <c r="O29" s="170">
        <v>8.16</v>
      </c>
      <c r="P29" s="171">
        <v>18.495999999999999</v>
      </c>
      <c r="Q29" s="170">
        <v>13.872</v>
      </c>
      <c r="R29" s="103">
        <v>1</v>
      </c>
      <c r="S29" s="37"/>
      <c r="T29" s="58"/>
      <c r="U29" s="58"/>
      <c r="V29" s="58"/>
      <c r="W29" s="58"/>
      <c r="X29" s="307"/>
      <c r="Y29" s="13"/>
    </row>
    <row r="30" spans="1:25" ht="89.25" x14ac:dyDescent="0.25">
      <c r="A30" s="113"/>
      <c r="B30" s="52"/>
      <c r="C30" s="40" t="s">
        <v>420</v>
      </c>
      <c r="D30" s="108"/>
      <c r="E30" s="37"/>
      <c r="F30" s="250" t="s">
        <v>27</v>
      </c>
      <c r="G30" s="37"/>
      <c r="H30" s="37">
        <v>14</v>
      </c>
      <c r="I30" s="37">
        <v>16</v>
      </c>
      <c r="J30" s="108"/>
      <c r="K30" s="108"/>
      <c r="L30" s="108"/>
      <c r="M30" s="247"/>
      <c r="N30" s="108">
        <v>16</v>
      </c>
      <c r="O30" s="170">
        <v>1.36</v>
      </c>
      <c r="P30" s="176"/>
      <c r="Q30" s="170">
        <v>2.3119999999999998</v>
      </c>
      <c r="R30" s="103"/>
      <c r="S30" s="37"/>
      <c r="T30" s="58"/>
      <c r="U30" s="58"/>
      <c r="V30" s="58"/>
      <c r="W30" s="58"/>
      <c r="X30" s="307"/>
      <c r="Y30" s="13"/>
    </row>
    <row r="31" spans="1:25" x14ac:dyDescent="0.25">
      <c r="A31" s="113"/>
      <c r="B31" s="52"/>
      <c r="C31" s="36"/>
      <c r="D31" s="108">
        <v>1</v>
      </c>
      <c r="E31" s="37"/>
      <c r="F31" s="250" t="s">
        <v>31</v>
      </c>
      <c r="G31" s="37"/>
      <c r="H31" s="37">
        <v>14</v>
      </c>
      <c r="I31" s="37">
        <v>16</v>
      </c>
      <c r="J31" s="108"/>
      <c r="K31" s="108"/>
      <c r="L31" s="108"/>
      <c r="M31" s="247"/>
      <c r="N31" s="108"/>
      <c r="O31" s="170">
        <v>1.36</v>
      </c>
      <c r="P31" s="172"/>
      <c r="Q31" s="170">
        <v>2.3119999999999998</v>
      </c>
      <c r="R31" s="103"/>
      <c r="S31" s="37"/>
      <c r="T31" s="58"/>
      <c r="U31" s="58"/>
      <c r="V31" s="58"/>
      <c r="W31" s="58"/>
      <c r="X31" s="307"/>
      <c r="Y31" s="13"/>
    </row>
    <row r="32" spans="1:25" x14ac:dyDescent="0.25">
      <c r="A32" s="98">
        <v>12</v>
      </c>
      <c r="B32" s="128">
        <v>2.4</v>
      </c>
      <c r="C32" s="8" t="s">
        <v>268</v>
      </c>
      <c r="D32" s="106"/>
      <c r="E32" s="7">
        <v>7</v>
      </c>
      <c r="F32" s="250" t="s">
        <v>25</v>
      </c>
      <c r="G32" s="7">
        <v>25</v>
      </c>
      <c r="H32" s="7">
        <v>8</v>
      </c>
      <c r="I32" s="7">
        <v>8</v>
      </c>
      <c r="J32" s="106">
        <v>3</v>
      </c>
      <c r="K32" s="106">
        <v>2</v>
      </c>
      <c r="L32" s="136" t="s">
        <v>85</v>
      </c>
      <c r="M32" s="244"/>
      <c r="N32" s="106">
        <v>0.2</v>
      </c>
      <c r="O32" s="170">
        <v>0</v>
      </c>
      <c r="P32" s="173"/>
      <c r="Q32" s="170">
        <v>0</v>
      </c>
      <c r="R32" s="110"/>
      <c r="S32" s="7"/>
      <c r="T32" s="57"/>
      <c r="U32" s="57"/>
      <c r="V32" s="57"/>
      <c r="W32" s="57"/>
      <c r="X32" s="57"/>
      <c r="Y32" s="13"/>
    </row>
    <row r="33" spans="1:25" ht="108.75" customHeight="1" x14ac:dyDescent="0.25">
      <c r="A33" s="98"/>
      <c r="B33" s="26"/>
      <c r="C33" s="8" t="s">
        <v>421</v>
      </c>
      <c r="D33" s="106"/>
      <c r="E33" s="7"/>
      <c r="F33" s="250" t="s">
        <v>24</v>
      </c>
      <c r="G33" s="7"/>
      <c r="H33" s="7">
        <v>7</v>
      </c>
      <c r="I33" s="7">
        <v>8</v>
      </c>
      <c r="J33" s="106"/>
      <c r="K33" s="106"/>
      <c r="L33" s="106"/>
      <c r="M33" s="244"/>
      <c r="N33" s="106">
        <v>1.5</v>
      </c>
      <c r="O33" s="170">
        <v>0</v>
      </c>
      <c r="P33" s="175"/>
      <c r="Q33" s="170">
        <v>0</v>
      </c>
      <c r="R33" s="110"/>
      <c r="S33" s="7"/>
      <c r="T33" s="57">
        <v>1</v>
      </c>
      <c r="U33" s="57"/>
      <c r="V33" s="57"/>
      <c r="W33" s="57"/>
      <c r="X33" s="57"/>
      <c r="Y33" s="13"/>
    </row>
    <row r="34" spans="1:25" x14ac:dyDescent="0.25">
      <c r="A34" s="113">
        <v>13</v>
      </c>
      <c r="B34" s="114">
        <v>4.5</v>
      </c>
      <c r="C34" s="36" t="s">
        <v>96</v>
      </c>
      <c r="D34" s="108">
        <v>1</v>
      </c>
      <c r="E34" s="37">
        <v>18</v>
      </c>
      <c r="F34" s="250" t="s">
        <v>30</v>
      </c>
      <c r="G34" s="37">
        <v>55</v>
      </c>
      <c r="H34" s="37">
        <v>18</v>
      </c>
      <c r="I34" s="37">
        <v>20</v>
      </c>
      <c r="J34" s="108">
        <v>3</v>
      </c>
      <c r="K34" s="108">
        <v>2</v>
      </c>
      <c r="L34" s="108" t="s">
        <v>52</v>
      </c>
      <c r="M34" s="247" t="s">
        <v>290</v>
      </c>
      <c r="N34" s="108">
        <v>0.6</v>
      </c>
      <c r="O34" s="170">
        <v>9.24</v>
      </c>
      <c r="P34" s="171">
        <v>62.1</v>
      </c>
      <c r="Q34" s="170">
        <v>41.58</v>
      </c>
      <c r="R34" s="103"/>
      <c r="S34" s="37">
        <v>3.78</v>
      </c>
      <c r="T34" s="58"/>
      <c r="U34" s="58"/>
      <c r="V34" s="58"/>
      <c r="W34" s="58"/>
      <c r="X34" s="307" t="s">
        <v>214</v>
      </c>
      <c r="Y34" s="13"/>
    </row>
    <row r="35" spans="1:25" ht="76.5" customHeight="1" x14ac:dyDescent="0.25">
      <c r="A35" s="113"/>
      <c r="B35" s="52"/>
      <c r="C35" s="40" t="s">
        <v>422</v>
      </c>
      <c r="D35" s="108"/>
      <c r="E35" s="37"/>
      <c r="F35" s="250" t="s">
        <v>26</v>
      </c>
      <c r="G35" s="37"/>
      <c r="H35" s="37">
        <v>16</v>
      </c>
      <c r="I35" s="37">
        <v>14</v>
      </c>
      <c r="J35" s="108"/>
      <c r="K35" s="108"/>
      <c r="L35" s="108"/>
      <c r="M35" s="247"/>
      <c r="N35" s="108">
        <v>17</v>
      </c>
      <c r="O35" s="170">
        <v>4.5599999999999996</v>
      </c>
      <c r="P35" s="172"/>
      <c r="Q35" s="170">
        <v>20.52</v>
      </c>
      <c r="R35" s="103"/>
      <c r="S35" s="37">
        <v>1.71</v>
      </c>
      <c r="T35" s="58"/>
      <c r="U35" s="58"/>
      <c r="V35" s="58"/>
      <c r="W35" s="58"/>
      <c r="X35" s="307"/>
      <c r="Y35" s="13"/>
    </row>
    <row r="36" spans="1:25" x14ac:dyDescent="0.25">
      <c r="A36" s="98">
        <v>14</v>
      </c>
      <c r="B36" s="128">
        <v>0.8</v>
      </c>
      <c r="C36" s="3" t="s">
        <v>76</v>
      </c>
      <c r="D36" s="106">
        <v>1</v>
      </c>
      <c r="E36" s="7">
        <v>15</v>
      </c>
      <c r="F36" s="250" t="s">
        <v>30</v>
      </c>
      <c r="G36" s="7">
        <v>45</v>
      </c>
      <c r="H36" s="7">
        <v>15</v>
      </c>
      <c r="I36" s="7">
        <v>18</v>
      </c>
      <c r="J36" s="106">
        <v>3</v>
      </c>
      <c r="K36" s="106">
        <v>2</v>
      </c>
      <c r="L36" s="108" t="s">
        <v>55</v>
      </c>
      <c r="M36" s="244" t="s">
        <v>290</v>
      </c>
      <c r="N36" s="106">
        <v>0.6</v>
      </c>
      <c r="O36" s="170">
        <v>10.44</v>
      </c>
      <c r="P36" s="173">
        <v>9.984</v>
      </c>
      <c r="Q36" s="170">
        <v>8.3520000000000003</v>
      </c>
      <c r="R36" s="110"/>
      <c r="S36" s="7"/>
      <c r="T36" s="57"/>
      <c r="U36" s="57"/>
      <c r="V36" s="57"/>
      <c r="W36" s="57"/>
      <c r="X36" s="287"/>
      <c r="Y36" s="13"/>
    </row>
    <row r="37" spans="1:25" ht="76.5" customHeight="1" x14ac:dyDescent="0.25">
      <c r="A37" s="98"/>
      <c r="B37" s="27"/>
      <c r="C37" s="49" t="s">
        <v>423</v>
      </c>
      <c r="D37" s="106"/>
      <c r="E37" s="7"/>
      <c r="F37" s="250" t="s">
        <v>26</v>
      </c>
      <c r="G37" s="7"/>
      <c r="H37" s="7">
        <v>14</v>
      </c>
      <c r="I37" s="7">
        <v>12</v>
      </c>
      <c r="J37" s="106"/>
      <c r="K37" s="106"/>
      <c r="L37" s="106"/>
      <c r="M37" s="244"/>
      <c r="N37" s="106">
        <v>17.5</v>
      </c>
      <c r="O37" s="170">
        <v>2.04</v>
      </c>
      <c r="P37" s="175"/>
      <c r="Q37" s="170">
        <v>1.6319999999999999</v>
      </c>
      <c r="R37" s="110"/>
      <c r="S37" s="7"/>
      <c r="T37" s="57"/>
      <c r="U37" s="57"/>
      <c r="V37" s="57"/>
      <c r="W37" s="57"/>
      <c r="X37" s="287"/>
      <c r="Y37" s="13"/>
    </row>
    <row r="38" spans="1:25" x14ac:dyDescent="0.25">
      <c r="A38" s="113">
        <v>15</v>
      </c>
      <c r="B38" s="114">
        <v>3</v>
      </c>
      <c r="C38" s="36" t="s">
        <v>42</v>
      </c>
      <c r="D38" s="108">
        <v>1</v>
      </c>
      <c r="E38" s="37">
        <v>18</v>
      </c>
      <c r="F38" s="250" t="s">
        <v>30</v>
      </c>
      <c r="G38" s="37">
        <v>55</v>
      </c>
      <c r="H38" s="37">
        <v>18</v>
      </c>
      <c r="I38" s="37">
        <v>18</v>
      </c>
      <c r="J38" s="108">
        <v>3</v>
      </c>
      <c r="K38" s="108">
        <v>2</v>
      </c>
      <c r="L38" s="108" t="s">
        <v>52</v>
      </c>
      <c r="M38" s="247" t="s">
        <v>290</v>
      </c>
      <c r="N38" s="108">
        <v>0.3</v>
      </c>
      <c r="O38" s="170">
        <v>7.56</v>
      </c>
      <c r="P38" s="171">
        <v>22.68</v>
      </c>
      <c r="Q38" s="170">
        <v>22.68</v>
      </c>
      <c r="R38" s="103"/>
      <c r="S38" s="37"/>
      <c r="T38" s="58"/>
      <c r="U38" s="58"/>
      <c r="V38" s="58"/>
      <c r="W38" s="58"/>
      <c r="X38" s="58"/>
      <c r="Y38" s="13"/>
    </row>
    <row r="39" spans="1:25" ht="76.5" x14ac:dyDescent="0.25">
      <c r="A39" s="113"/>
      <c r="B39" s="50"/>
      <c r="C39" s="40" t="s">
        <v>424</v>
      </c>
      <c r="D39" s="36"/>
      <c r="E39" s="51"/>
      <c r="F39" s="10"/>
      <c r="G39" s="51"/>
      <c r="H39" s="51"/>
      <c r="I39" s="51"/>
      <c r="J39" s="36"/>
      <c r="K39" s="36"/>
      <c r="L39" s="36"/>
      <c r="M39" s="36"/>
      <c r="N39" s="36">
        <v>9</v>
      </c>
      <c r="O39" s="170">
        <v>0</v>
      </c>
      <c r="P39" s="172"/>
      <c r="Q39" s="170">
        <v>0</v>
      </c>
      <c r="R39" s="103"/>
      <c r="S39" s="37"/>
      <c r="T39" s="58"/>
      <c r="U39" s="58"/>
      <c r="V39" s="58"/>
      <c r="W39" s="58"/>
      <c r="X39" s="58"/>
      <c r="Y39" s="13"/>
    </row>
    <row r="40" spans="1:25" ht="15" customHeight="1" x14ac:dyDescent="0.25">
      <c r="A40" s="98">
        <v>16</v>
      </c>
      <c r="B40" s="128">
        <v>2</v>
      </c>
      <c r="C40" s="8" t="s">
        <v>269</v>
      </c>
      <c r="D40" s="106">
        <v>1</v>
      </c>
      <c r="E40" s="7"/>
      <c r="F40" s="250" t="s">
        <v>26</v>
      </c>
      <c r="G40" s="7">
        <v>45</v>
      </c>
      <c r="H40" s="7">
        <v>11</v>
      </c>
      <c r="I40" s="7">
        <v>12</v>
      </c>
      <c r="J40" s="106">
        <v>5</v>
      </c>
      <c r="K40" s="106">
        <v>2</v>
      </c>
      <c r="L40" s="136" t="s">
        <v>85</v>
      </c>
      <c r="M40" s="244" t="s">
        <v>297</v>
      </c>
      <c r="N40" s="106">
        <v>0.1</v>
      </c>
      <c r="O40" s="170">
        <v>0</v>
      </c>
      <c r="P40" s="173"/>
      <c r="Q40" s="170">
        <v>0</v>
      </c>
      <c r="R40" s="110"/>
      <c r="S40" s="7"/>
      <c r="T40" s="57"/>
      <c r="U40" s="57"/>
      <c r="V40" s="57"/>
      <c r="W40" s="57"/>
      <c r="X40" s="57"/>
      <c r="Y40" s="13"/>
    </row>
    <row r="41" spans="1:25" ht="76.5" customHeight="1" x14ac:dyDescent="0.25">
      <c r="A41" s="98"/>
      <c r="B41" s="27"/>
      <c r="C41" s="8" t="s">
        <v>425</v>
      </c>
      <c r="D41" s="106"/>
      <c r="E41" s="7"/>
      <c r="F41" s="250" t="s">
        <v>27</v>
      </c>
      <c r="G41" s="7"/>
      <c r="H41" s="7">
        <v>12</v>
      </c>
      <c r="I41" s="7">
        <v>14</v>
      </c>
      <c r="J41" s="106"/>
      <c r="K41" s="106"/>
      <c r="L41" s="106"/>
      <c r="M41" s="244"/>
      <c r="N41" s="106">
        <v>1.5</v>
      </c>
      <c r="O41" s="170">
        <v>0</v>
      </c>
      <c r="P41" s="175"/>
      <c r="Q41" s="170">
        <v>0</v>
      </c>
      <c r="R41" s="110"/>
      <c r="S41" s="7"/>
      <c r="T41" s="57">
        <v>1</v>
      </c>
      <c r="U41" s="57"/>
      <c r="V41" s="57"/>
      <c r="W41" s="57"/>
      <c r="X41" s="57"/>
      <c r="Y41" s="13"/>
    </row>
    <row r="42" spans="1:25" ht="15" customHeight="1" x14ac:dyDescent="0.25">
      <c r="A42" s="113">
        <v>17</v>
      </c>
      <c r="B42" s="114">
        <v>2.5</v>
      </c>
      <c r="C42" s="36" t="s">
        <v>141</v>
      </c>
      <c r="D42" s="108">
        <v>1</v>
      </c>
      <c r="E42" s="37">
        <v>14</v>
      </c>
      <c r="F42" s="250" t="s">
        <v>26</v>
      </c>
      <c r="G42" s="37">
        <v>50</v>
      </c>
      <c r="H42" s="37">
        <v>14</v>
      </c>
      <c r="I42" s="37">
        <v>14</v>
      </c>
      <c r="J42" s="108">
        <v>5</v>
      </c>
      <c r="K42" s="108">
        <v>2</v>
      </c>
      <c r="L42" s="108" t="s">
        <v>54</v>
      </c>
      <c r="M42" s="247" t="s">
        <v>302</v>
      </c>
      <c r="N42" s="108">
        <v>0.7</v>
      </c>
      <c r="O42" s="170">
        <v>5.44</v>
      </c>
      <c r="P42" s="171">
        <v>27.45</v>
      </c>
      <c r="Q42" s="170">
        <v>13.6</v>
      </c>
      <c r="R42" s="103"/>
      <c r="S42" s="37">
        <v>1.7</v>
      </c>
      <c r="T42" s="58"/>
      <c r="U42" s="58"/>
      <c r="V42" s="58"/>
      <c r="W42" s="58"/>
      <c r="X42" s="307" t="s">
        <v>215</v>
      </c>
      <c r="Y42" s="13"/>
    </row>
    <row r="43" spans="1:25" ht="76.5" customHeight="1" x14ac:dyDescent="0.25">
      <c r="A43" s="113"/>
      <c r="B43" s="52"/>
      <c r="C43" s="40" t="s">
        <v>426</v>
      </c>
      <c r="D43" s="108"/>
      <c r="E43" s="37"/>
      <c r="F43" s="250" t="s">
        <v>31</v>
      </c>
      <c r="G43" s="37"/>
      <c r="H43" s="37">
        <v>15</v>
      </c>
      <c r="I43" s="37">
        <v>14</v>
      </c>
      <c r="J43" s="108"/>
      <c r="K43" s="108"/>
      <c r="L43" s="108"/>
      <c r="M43" s="247"/>
      <c r="N43" s="108">
        <v>15.5</v>
      </c>
      <c r="O43" s="170">
        <v>2.88</v>
      </c>
      <c r="P43" s="176"/>
      <c r="Q43" s="170">
        <v>7.2</v>
      </c>
      <c r="R43" s="103"/>
      <c r="S43" s="37">
        <v>1.8</v>
      </c>
      <c r="T43" s="58"/>
      <c r="U43" s="58"/>
      <c r="V43" s="58"/>
      <c r="W43" s="58"/>
      <c r="X43" s="307"/>
      <c r="Y43" s="13"/>
    </row>
    <row r="44" spans="1:25" x14ac:dyDescent="0.25">
      <c r="A44" s="113"/>
      <c r="B44" s="52"/>
      <c r="C44" s="36"/>
      <c r="D44" s="108"/>
      <c r="E44" s="37"/>
      <c r="F44" s="250" t="s">
        <v>30</v>
      </c>
      <c r="G44" s="37"/>
      <c r="H44" s="37">
        <v>16</v>
      </c>
      <c r="I44" s="37">
        <v>20</v>
      </c>
      <c r="J44" s="108"/>
      <c r="K44" s="108"/>
      <c r="L44" s="108"/>
      <c r="M44" s="247"/>
      <c r="N44" s="108"/>
      <c r="O44" s="170">
        <v>2.66</v>
      </c>
      <c r="P44" s="172"/>
      <c r="Q44" s="170">
        <v>6.65</v>
      </c>
      <c r="R44" s="103"/>
      <c r="S44" s="37"/>
      <c r="T44" s="58"/>
      <c r="U44" s="58"/>
      <c r="V44" s="58"/>
      <c r="W44" s="58"/>
      <c r="X44" s="307"/>
      <c r="Y44" s="13"/>
    </row>
    <row r="45" spans="1:25" x14ac:dyDescent="0.25">
      <c r="A45" s="98">
        <v>18</v>
      </c>
      <c r="B45" s="128">
        <v>2.2000000000000002</v>
      </c>
      <c r="C45" s="3" t="s">
        <v>98</v>
      </c>
      <c r="D45" s="106">
        <v>1</v>
      </c>
      <c r="E45" s="7">
        <v>16</v>
      </c>
      <c r="F45" s="250" t="s">
        <v>30</v>
      </c>
      <c r="G45" s="7">
        <v>55</v>
      </c>
      <c r="H45" s="7">
        <v>16</v>
      </c>
      <c r="I45" s="7">
        <v>16</v>
      </c>
      <c r="J45" s="106">
        <v>3</v>
      </c>
      <c r="K45" s="106">
        <v>2</v>
      </c>
      <c r="L45" s="108" t="s">
        <v>54</v>
      </c>
      <c r="M45" s="244" t="s">
        <v>290</v>
      </c>
      <c r="N45" s="106">
        <v>0.5</v>
      </c>
      <c r="O45" s="170">
        <v>5.32</v>
      </c>
      <c r="P45" s="173">
        <v>18.436</v>
      </c>
      <c r="Q45" s="170">
        <v>11.704000000000001</v>
      </c>
      <c r="R45" s="110"/>
      <c r="S45" s="7"/>
      <c r="T45" s="57"/>
      <c r="U45" s="57"/>
      <c r="V45" s="57"/>
      <c r="W45" s="57"/>
      <c r="X45" s="287"/>
      <c r="Y45" s="13"/>
    </row>
    <row r="46" spans="1:25" ht="102" x14ac:dyDescent="0.25">
      <c r="A46" s="98"/>
      <c r="B46" s="27"/>
      <c r="C46" s="8" t="s">
        <v>427</v>
      </c>
      <c r="D46" s="106"/>
      <c r="E46" s="7"/>
      <c r="F46" s="250" t="s">
        <v>26</v>
      </c>
      <c r="G46" s="7"/>
      <c r="H46" s="7">
        <v>14</v>
      </c>
      <c r="I46" s="7">
        <v>14</v>
      </c>
      <c r="J46" s="106"/>
      <c r="K46" s="106"/>
      <c r="L46" s="106"/>
      <c r="M46" s="244"/>
      <c r="N46" s="106">
        <v>11.5</v>
      </c>
      <c r="O46" s="170">
        <v>3.06</v>
      </c>
      <c r="P46" s="175"/>
      <c r="Q46" s="170">
        <v>6.7320000000000002</v>
      </c>
      <c r="R46" s="110"/>
      <c r="S46" s="7"/>
      <c r="T46" s="57"/>
      <c r="U46" s="57"/>
      <c r="V46" s="57"/>
      <c r="W46" s="57"/>
      <c r="X46" s="287"/>
      <c r="Y46" s="13"/>
    </row>
    <row r="47" spans="1:25" x14ac:dyDescent="0.25">
      <c r="A47" s="113">
        <v>19</v>
      </c>
      <c r="B47" s="114">
        <v>0.1</v>
      </c>
      <c r="C47" s="36" t="s">
        <v>142</v>
      </c>
      <c r="D47" s="108">
        <v>1</v>
      </c>
      <c r="E47" s="37">
        <v>15</v>
      </c>
      <c r="F47" s="250" t="s">
        <v>26</v>
      </c>
      <c r="G47" s="37">
        <v>50</v>
      </c>
      <c r="H47" s="37">
        <v>14</v>
      </c>
      <c r="I47" s="37">
        <v>18</v>
      </c>
      <c r="J47" s="108">
        <v>5</v>
      </c>
      <c r="K47" s="108">
        <v>4</v>
      </c>
      <c r="L47" s="108" t="s">
        <v>55</v>
      </c>
      <c r="M47" s="247" t="s">
        <v>297</v>
      </c>
      <c r="N47" s="108">
        <v>0.6</v>
      </c>
      <c r="O47" s="170">
        <v>4.42</v>
      </c>
      <c r="P47" s="171">
        <v>0.90600000000000003</v>
      </c>
      <c r="Q47" s="170">
        <v>0.442</v>
      </c>
      <c r="R47" s="103">
        <v>1</v>
      </c>
      <c r="S47" s="37"/>
      <c r="T47" s="58"/>
      <c r="U47" s="58"/>
      <c r="V47" s="58"/>
      <c r="W47" s="58"/>
      <c r="X47" s="307"/>
      <c r="Y47" s="13"/>
    </row>
    <row r="48" spans="1:25" ht="89.25" x14ac:dyDescent="0.25">
      <c r="A48" s="113"/>
      <c r="B48" s="52"/>
      <c r="C48" s="40" t="s">
        <v>428</v>
      </c>
      <c r="D48" s="108"/>
      <c r="E48" s="37"/>
      <c r="F48" s="250" t="s">
        <v>30</v>
      </c>
      <c r="G48" s="37"/>
      <c r="H48" s="37">
        <v>15</v>
      </c>
      <c r="I48" s="37">
        <v>24</v>
      </c>
      <c r="J48" s="108"/>
      <c r="K48" s="108"/>
      <c r="L48" s="108"/>
      <c r="M48" s="247"/>
      <c r="N48" s="108">
        <v>13</v>
      </c>
      <c r="O48" s="170">
        <v>2.52</v>
      </c>
      <c r="P48" s="176"/>
      <c r="Q48" s="170">
        <v>0.252</v>
      </c>
      <c r="R48" s="103"/>
      <c r="S48" s="37"/>
      <c r="T48" s="58"/>
      <c r="U48" s="58"/>
      <c r="V48" s="58"/>
      <c r="W48" s="58"/>
      <c r="X48" s="307"/>
      <c r="Y48" s="13"/>
    </row>
    <row r="49" spans="1:25" x14ac:dyDescent="0.25">
      <c r="A49" s="113"/>
      <c r="B49" s="52"/>
      <c r="C49" s="36"/>
      <c r="D49" s="108"/>
      <c r="E49" s="37"/>
      <c r="F49" s="250" t="s">
        <v>31</v>
      </c>
      <c r="G49" s="37"/>
      <c r="H49" s="37">
        <v>15</v>
      </c>
      <c r="I49" s="37">
        <v>16</v>
      </c>
      <c r="J49" s="108"/>
      <c r="K49" s="108"/>
      <c r="L49" s="108"/>
      <c r="M49" s="247"/>
      <c r="N49" s="108"/>
      <c r="O49" s="170">
        <v>1.44</v>
      </c>
      <c r="P49" s="176"/>
      <c r="Q49" s="170">
        <v>0.14399999999999999</v>
      </c>
      <c r="R49" s="103"/>
      <c r="S49" s="37"/>
      <c r="T49" s="58"/>
      <c r="U49" s="58"/>
      <c r="V49" s="58"/>
      <c r="W49" s="58"/>
      <c r="X49" s="307"/>
      <c r="Y49" s="13"/>
    </row>
    <row r="50" spans="1:25" x14ac:dyDescent="0.25">
      <c r="A50" s="113"/>
      <c r="B50" s="52"/>
      <c r="C50" s="36"/>
      <c r="D50" s="108"/>
      <c r="E50" s="37"/>
      <c r="F50" s="250" t="s">
        <v>27</v>
      </c>
      <c r="G50" s="37"/>
      <c r="H50" s="37">
        <v>14</v>
      </c>
      <c r="I50" s="37">
        <v>14</v>
      </c>
      <c r="J50" s="108"/>
      <c r="K50" s="108"/>
      <c r="L50" s="108"/>
      <c r="M50" s="247"/>
      <c r="N50" s="108"/>
      <c r="O50" s="170">
        <v>0.68</v>
      </c>
      <c r="P50" s="172"/>
      <c r="Q50" s="170">
        <v>6.8000000000000005E-2</v>
      </c>
      <c r="R50" s="103"/>
      <c r="S50" s="37"/>
      <c r="T50" s="58"/>
      <c r="U50" s="58"/>
      <c r="V50" s="58"/>
      <c r="W50" s="58"/>
      <c r="X50" s="307"/>
      <c r="Y50" s="13"/>
    </row>
    <row r="51" spans="1:25" x14ac:dyDescent="0.25">
      <c r="A51" s="98">
        <v>20</v>
      </c>
      <c r="B51" s="128">
        <v>0.4</v>
      </c>
      <c r="C51" s="3" t="s">
        <v>143</v>
      </c>
      <c r="D51" s="106">
        <v>1</v>
      </c>
      <c r="E51" s="7">
        <v>15</v>
      </c>
      <c r="F51" s="250" t="s">
        <v>26</v>
      </c>
      <c r="G51" s="7">
        <v>50</v>
      </c>
      <c r="H51" s="7">
        <v>14</v>
      </c>
      <c r="I51" s="7">
        <v>18</v>
      </c>
      <c r="J51" s="106">
        <v>5</v>
      </c>
      <c r="K51" s="106">
        <v>4</v>
      </c>
      <c r="L51" s="108" t="s">
        <v>54</v>
      </c>
      <c r="M51" s="244" t="s">
        <v>297</v>
      </c>
      <c r="N51" s="106">
        <v>0.4</v>
      </c>
      <c r="O51" s="170">
        <v>3.74</v>
      </c>
      <c r="P51" s="173">
        <v>2.2320000000000002</v>
      </c>
      <c r="Q51" s="170">
        <v>1.496</v>
      </c>
      <c r="R51" s="110">
        <v>1</v>
      </c>
      <c r="S51" s="7"/>
      <c r="T51" s="57"/>
      <c r="U51" s="57"/>
      <c r="V51" s="57"/>
      <c r="W51" s="57"/>
      <c r="X51" s="287"/>
      <c r="Y51" s="13"/>
    </row>
    <row r="52" spans="1:25" ht="89.25" x14ac:dyDescent="0.25">
      <c r="A52" s="98"/>
      <c r="B52" s="27"/>
      <c r="C52" s="8" t="s">
        <v>429</v>
      </c>
      <c r="D52" s="106"/>
      <c r="E52" s="10"/>
      <c r="F52" s="250" t="s">
        <v>31</v>
      </c>
      <c r="G52" s="10"/>
      <c r="H52" s="7">
        <v>15</v>
      </c>
      <c r="I52" s="7">
        <v>24</v>
      </c>
      <c r="J52" s="106"/>
      <c r="K52" s="106"/>
      <c r="L52" s="106"/>
      <c r="M52" s="244"/>
      <c r="N52" s="106">
        <v>8</v>
      </c>
      <c r="O52" s="170">
        <v>1.08</v>
      </c>
      <c r="P52" s="174"/>
      <c r="Q52" s="170">
        <v>0.432</v>
      </c>
      <c r="R52" s="110"/>
      <c r="S52" s="7"/>
      <c r="T52" s="57"/>
      <c r="U52" s="57"/>
      <c r="V52" s="57"/>
      <c r="W52" s="57"/>
      <c r="X52" s="287"/>
      <c r="Y52" s="13"/>
    </row>
    <row r="53" spans="1:25" x14ac:dyDescent="0.25">
      <c r="A53" s="98"/>
      <c r="B53" s="27"/>
      <c r="C53" s="3"/>
      <c r="D53" s="106"/>
      <c r="E53" s="7"/>
      <c r="F53" s="250" t="s">
        <v>30</v>
      </c>
      <c r="G53" s="7"/>
      <c r="H53" s="7">
        <v>16</v>
      </c>
      <c r="I53" s="7">
        <v>16</v>
      </c>
      <c r="J53" s="106"/>
      <c r="K53" s="106"/>
      <c r="L53" s="106"/>
      <c r="M53" s="244"/>
      <c r="N53" s="106"/>
      <c r="O53" s="170">
        <v>0.38</v>
      </c>
      <c r="P53" s="174"/>
      <c r="Q53" s="170">
        <v>0.152</v>
      </c>
      <c r="R53" s="110"/>
      <c r="S53" s="7"/>
      <c r="T53" s="57"/>
      <c r="U53" s="57"/>
      <c r="V53" s="57"/>
      <c r="W53" s="57"/>
      <c r="X53" s="287"/>
      <c r="Y53" s="13"/>
    </row>
    <row r="54" spans="1:25" x14ac:dyDescent="0.25">
      <c r="A54" s="98"/>
      <c r="B54" s="27"/>
      <c r="C54" s="3"/>
      <c r="D54" s="106"/>
      <c r="E54" s="7"/>
      <c r="F54" s="250" t="s">
        <v>27</v>
      </c>
      <c r="G54" s="7"/>
      <c r="H54" s="7">
        <v>16</v>
      </c>
      <c r="I54" s="7">
        <v>14</v>
      </c>
      <c r="J54" s="106"/>
      <c r="K54" s="106"/>
      <c r="L54" s="106"/>
      <c r="M54" s="244"/>
      <c r="N54" s="106"/>
      <c r="O54" s="170">
        <v>0.38</v>
      </c>
      <c r="P54" s="175"/>
      <c r="Q54" s="170">
        <v>0.152</v>
      </c>
      <c r="R54" s="110"/>
      <c r="S54" s="7"/>
      <c r="T54" s="57"/>
      <c r="U54" s="57"/>
      <c r="V54" s="57"/>
      <c r="W54" s="57"/>
      <c r="X54" s="287"/>
      <c r="Y54" s="13"/>
    </row>
    <row r="55" spans="1:25" x14ac:dyDescent="0.25">
      <c r="A55" s="113">
        <v>21</v>
      </c>
      <c r="B55" s="114">
        <v>0.7</v>
      </c>
      <c r="C55" s="40" t="s">
        <v>42</v>
      </c>
      <c r="D55" s="108">
        <v>1</v>
      </c>
      <c r="E55" s="37">
        <v>16</v>
      </c>
      <c r="F55" s="250" t="s">
        <v>30</v>
      </c>
      <c r="G55" s="37">
        <v>75</v>
      </c>
      <c r="H55" s="37">
        <v>16</v>
      </c>
      <c r="I55" s="37">
        <v>18</v>
      </c>
      <c r="J55" s="108">
        <v>4</v>
      </c>
      <c r="K55" s="108">
        <v>2</v>
      </c>
      <c r="L55" s="108" t="s">
        <v>54</v>
      </c>
      <c r="M55" s="247" t="s">
        <v>290</v>
      </c>
      <c r="N55" s="108">
        <v>0.3</v>
      </c>
      <c r="O55" s="170">
        <v>5.7</v>
      </c>
      <c r="P55" s="171">
        <v>3.99</v>
      </c>
      <c r="Q55" s="170">
        <v>3.99</v>
      </c>
      <c r="R55" s="103"/>
      <c r="S55" s="37"/>
      <c r="T55" s="58"/>
      <c r="U55" s="58"/>
      <c r="V55" s="58"/>
      <c r="W55" s="58"/>
      <c r="X55" s="58"/>
      <c r="Y55" s="13"/>
    </row>
    <row r="56" spans="1:25" ht="76.5" customHeight="1" x14ac:dyDescent="0.25">
      <c r="A56" s="113"/>
      <c r="B56" s="50"/>
      <c r="C56" s="40" t="s">
        <v>430</v>
      </c>
      <c r="D56" s="3"/>
      <c r="E56" s="10"/>
      <c r="F56" s="10"/>
      <c r="G56" s="10"/>
      <c r="H56" s="10"/>
      <c r="I56" s="10"/>
      <c r="J56" s="3"/>
      <c r="K56" s="3"/>
      <c r="L56" s="3"/>
      <c r="M56" s="3"/>
      <c r="N56" s="3">
        <v>7.5</v>
      </c>
      <c r="O56" s="170">
        <v>0</v>
      </c>
      <c r="P56" s="172"/>
      <c r="Q56" s="170">
        <v>0</v>
      </c>
      <c r="R56" s="103"/>
      <c r="S56" s="37"/>
      <c r="T56" s="58"/>
      <c r="U56" s="58"/>
      <c r="V56" s="58"/>
      <c r="W56" s="58"/>
      <c r="X56" s="58"/>
      <c r="Y56" s="13"/>
    </row>
    <row r="57" spans="1:25" x14ac:dyDescent="0.25">
      <c r="A57" s="98">
        <v>22</v>
      </c>
      <c r="B57" s="128">
        <v>6.3</v>
      </c>
      <c r="C57" s="3" t="s">
        <v>144</v>
      </c>
      <c r="D57" s="106">
        <v>1</v>
      </c>
      <c r="E57" s="7">
        <v>18</v>
      </c>
      <c r="F57" s="250" t="s">
        <v>26</v>
      </c>
      <c r="G57" s="7">
        <v>50</v>
      </c>
      <c r="H57" s="7">
        <v>18</v>
      </c>
      <c r="I57" s="7">
        <v>16</v>
      </c>
      <c r="J57" s="106">
        <v>5</v>
      </c>
      <c r="K57" s="106">
        <v>2</v>
      </c>
      <c r="L57" s="108" t="s">
        <v>52</v>
      </c>
      <c r="M57" s="244" t="s">
        <v>303</v>
      </c>
      <c r="N57" s="106">
        <v>0.5</v>
      </c>
      <c r="O57" s="170">
        <v>9.24</v>
      </c>
      <c r="P57" s="173">
        <v>66.150000000000006</v>
      </c>
      <c r="Q57" s="170">
        <v>58.212000000000003</v>
      </c>
      <c r="R57" s="110"/>
      <c r="S57" s="7"/>
      <c r="T57" s="57"/>
      <c r="U57" s="57"/>
      <c r="V57" s="57"/>
      <c r="W57" s="57"/>
      <c r="X57" s="57"/>
      <c r="Y57" s="13"/>
    </row>
    <row r="58" spans="1:25" ht="76.5" customHeight="1" x14ac:dyDescent="0.25">
      <c r="A58" s="98"/>
      <c r="B58" s="27"/>
      <c r="C58" s="8" t="s">
        <v>431</v>
      </c>
      <c r="D58" s="3"/>
      <c r="E58" s="10"/>
      <c r="F58" s="282" t="s">
        <v>30</v>
      </c>
      <c r="G58" s="10"/>
      <c r="H58" s="10">
        <v>18</v>
      </c>
      <c r="I58" s="10">
        <v>14</v>
      </c>
      <c r="J58" s="3"/>
      <c r="K58" s="3"/>
      <c r="L58" s="3"/>
      <c r="M58" s="3"/>
      <c r="N58" s="3">
        <v>12.5</v>
      </c>
      <c r="O58" s="170">
        <v>1.26</v>
      </c>
      <c r="P58" s="175"/>
      <c r="Q58" s="170">
        <v>7.9379999999999997</v>
      </c>
      <c r="R58" s="110"/>
      <c r="S58" s="7"/>
      <c r="T58" s="57"/>
      <c r="U58" s="57"/>
      <c r="V58" s="57"/>
      <c r="W58" s="57"/>
      <c r="X58" s="57"/>
      <c r="Y58" s="13"/>
    </row>
    <row r="59" spans="1:25" x14ac:dyDescent="0.25">
      <c r="A59" s="113">
        <v>23</v>
      </c>
      <c r="B59" s="114">
        <v>3.1</v>
      </c>
      <c r="C59" s="36" t="s">
        <v>163</v>
      </c>
      <c r="D59" s="108">
        <v>1</v>
      </c>
      <c r="E59" s="37">
        <v>16</v>
      </c>
      <c r="F59" s="250" t="s">
        <v>30</v>
      </c>
      <c r="G59" s="37">
        <v>45</v>
      </c>
      <c r="H59" s="37">
        <v>17</v>
      </c>
      <c r="I59" s="37">
        <v>25</v>
      </c>
      <c r="J59" s="108">
        <v>5</v>
      </c>
      <c r="K59" s="108">
        <v>2</v>
      </c>
      <c r="L59" s="108" t="s">
        <v>52</v>
      </c>
      <c r="M59" s="247" t="s">
        <v>290</v>
      </c>
      <c r="N59" s="108">
        <v>0.6</v>
      </c>
      <c r="O59" s="170">
        <v>4.9400000000000004</v>
      </c>
      <c r="P59" s="171">
        <v>36.021999999999998</v>
      </c>
      <c r="Q59" s="170">
        <v>15.314</v>
      </c>
      <c r="R59" s="103"/>
      <c r="S59" s="37">
        <v>2.3559999999999999</v>
      </c>
      <c r="T59" s="58"/>
      <c r="U59" s="58"/>
      <c r="V59" s="58"/>
      <c r="W59" s="58"/>
      <c r="X59" s="307"/>
      <c r="Y59" s="13"/>
    </row>
    <row r="60" spans="1:25" ht="89.25" customHeight="1" x14ac:dyDescent="0.25">
      <c r="A60" s="113"/>
      <c r="B60" s="52"/>
      <c r="C60" s="40" t="s">
        <v>432</v>
      </c>
      <c r="D60" s="108"/>
      <c r="E60" s="37"/>
      <c r="F60" s="250" t="s">
        <v>31</v>
      </c>
      <c r="G60" s="37"/>
      <c r="H60" s="37">
        <v>16</v>
      </c>
      <c r="I60" s="37">
        <v>14</v>
      </c>
      <c r="J60" s="108"/>
      <c r="K60" s="108"/>
      <c r="L60" s="108"/>
      <c r="M60" s="247"/>
      <c r="N60" s="108">
        <v>16</v>
      </c>
      <c r="O60" s="170">
        <v>2.2799999999999998</v>
      </c>
      <c r="P60" s="176"/>
      <c r="Q60" s="170">
        <v>7.0679999999999996</v>
      </c>
      <c r="R60" s="103"/>
      <c r="S60" s="37"/>
      <c r="T60" s="58"/>
      <c r="U60" s="58"/>
      <c r="V60" s="58"/>
      <c r="W60" s="58"/>
      <c r="X60" s="307"/>
      <c r="Y60" s="13"/>
    </row>
    <row r="61" spans="1:25" x14ac:dyDescent="0.25">
      <c r="A61" s="113"/>
      <c r="B61" s="52"/>
      <c r="C61" s="36"/>
      <c r="D61" s="108"/>
      <c r="E61" s="37"/>
      <c r="F61" s="250" t="s">
        <v>26</v>
      </c>
      <c r="G61" s="37"/>
      <c r="H61" s="37">
        <v>16</v>
      </c>
      <c r="I61" s="37">
        <v>16</v>
      </c>
      <c r="J61" s="108"/>
      <c r="K61" s="108"/>
      <c r="L61" s="108"/>
      <c r="M61" s="247"/>
      <c r="N61" s="108"/>
      <c r="O61" s="170">
        <v>4.4000000000000004</v>
      </c>
      <c r="P61" s="172"/>
      <c r="Q61" s="170">
        <v>13.64</v>
      </c>
      <c r="R61" s="103"/>
      <c r="S61" s="37"/>
      <c r="T61" s="58"/>
      <c r="U61" s="58"/>
      <c r="V61" s="58"/>
      <c r="W61" s="58"/>
      <c r="X61" s="307"/>
      <c r="Y61" s="13"/>
    </row>
    <row r="62" spans="1:25" x14ac:dyDescent="0.25">
      <c r="A62" s="98">
        <v>24</v>
      </c>
      <c r="B62" s="128">
        <v>6.6</v>
      </c>
      <c r="C62" s="3" t="s">
        <v>146</v>
      </c>
      <c r="D62" s="106">
        <v>1</v>
      </c>
      <c r="E62" s="7">
        <v>16</v>
      </c>
      <c r="F62" s="250" t="s">
        <v>31</v>
      </c>
      <c r="G62" s="7">
        <v>45</v>
      </c>
      <c r="H62" s="7">
        <v>16</v>
      </c>
      <c r="I62" s="7">
        <v>18</v>
      </c>
      <c r="J62" s="106">
        <v>5</v>
      </c>
      <c r="K62" s="106">
        <v>2</v>
      </c>
      <c r="L62" s="108" t="s">
        <v>54</v>
      </c>
      <c r="M62" s="244" t="s">
        <v>296</v>
      </c>
      <c r="N62" s="106">
        <v>0.3</v>
      </c>
      <c r="O62" s="170">
        <v>3.04</v>
      </c>
      <c r="P62" s="173">
        <v>30.096</v>
      </c>
      <c r="Q62" s="170">
        <v>20.064</v>
      </c>
      <c r="R62" s="110"/>
      <c r="S62" s="7"/>
      <c r="T62" s="57"/>
      <c r="U62" s="57"/>
      <c r="V62" s="57"/>
      <c r="W62" s="57"/>
      <c r="X62" s="287"/>
      <c r="Y62" s="13"/>
    </row>
    <row r="63" spans="1:25" ht="76.5" customHeight="1" x14ac:dyDescent="0.25">
      <c r="A63" s="98"/>
      <c r="B63" s="27"/>
      <c r="C63" s="8" t="s">
        <v>433</v>
      </c>
      <c r="D63" s="3"/>
      <c r="E63" s="10"/>
      <c r="F63" s="250" t="s">
        <v>26</v>
      </c>
      <c r="G63" s="7"/>
      <c r="H63" s="7">
        <v>16</v>
      </c>
      <c r="I63" s="7">
        <v>15</v>
      </c>
      <c r="J63" s="106"/>
      <c r="K63" s="106"/>
      <c r="L63" s="106"/>
      <c r="M63" s="244"/>
      <c r="N63" s="106">
        <v>5</v>
      </c>
      <c r="O63" s="170">
        <v>1.52</v>
      </c>
      <c r="P63" s="175"/>
      <c r="Q63" s="170">
        <v>10.032</v>
      </c>
      <c r="R63" s="110"/>
      <c r="S63" s="7"/>
      <c r="T63" s="57"/>
      <c r="U63" s="57"/>
      <c r="V63" s="57"/>
      <c r="W63" s="57"/>
      <c r="X63" s="287"/>
      <c r="Y63" s="13"/>
    </row>
    <row r="64" spans="1:25" x14ac:dyDescent="0.25">
      <c r="A64" s="113">
        <v>25</v>
      </c>
      <c r="B64" s="114">
        <v>8</v>
      </c>
      <c r="C64" s="36" t="s">
        <v>141</v>
      </c>
      <c r="D64" s="108">
        <v>1</v>
      </c>
      <c r="E64" s="37">
        <v>15</v>
      </c>
      <c r="F64" s="250" t="s">
        <v>31</v>
      </c>
      <c r="G64" s="37">
        <v>40</v>
      </c>
      <c r="H64" s="37">
        <v>15</v>
      </c>
      <c r="I64" s="37">
        <v>16</v>
      </c>
      <c r="J64" s="108">
        <v>4</v>
      </c>
      <c r="K64" s="108">
        <v>2</v>
      </c>
      <c r="L64" s="108" t="s">
        <v>54</v>
      </c>
      <c r="M64" s="247" t="s">
        <v>297</v>
      </c>
      <c r="N64" s="108">
        <v>0.8</v>
      </c>
      <c r="O64" s="170">
        <v>2.88</v>
      </c>
      <c r="P64" s="171">
        <v>84.32</v>
      </c>
      <c r="Q64" s="170">
        <v>23.04</v>
      </c>
      <c r="R64" s="103"/>
      <c r="S64" s="37"/>
      <c r="T64" s="58"/>
      <c r="U64" s="58"/>
      <c r="V64" s="58"/>
      <c r="W64" s="58"/>
      <c r="X64" s="307" t="s">
        <v>216</v>
      </c>
      <c r="Y64" s="13"/>
    </row>
    <row r="65" spans="1:25" ht="89.25" customHeight="1" x14ac:dyDescent="0.25">
      <c r="A65" s="113"/>
      <c r="B65" s="52"/>
      <c r="C65" s="40" t="s">
        <v>432</v>
      </c>
      <c r="D65" s="108"/>
      <c r="E65" s="37"/>
      <c r="F65" s="250" t="s">
        <v>26</v>
      </c>
      <c r="G65" s="37"/>
      <c r="H65" s="37">
        <v>15</v>
      </c>
      <c r="I65" s="37">
        <v>16</v>
      </c>
      <c r="J65" s="108"/>
      <c r="K65" s="108"/>
      <c r="L65" s="108"/>
      <c r="M65" s="247"/>
      <c r="N65" s="108">
        <v>14.5</v>
      </c>
      <c r="O65" s="170">
        <v>5.76</v>
      </c>
      <c r="P65" s="176"/>
      <c r="Q65" s="170">
        <v>46.08</v>
      </c>
      <c r="R65" s="103"/>
      <c r="S65" s="37"/>
      <c r="T65" s="58"/>
      <c r="U65" s="58"/>
      <c r="V65" s="58"/>
      <c r="W65" s="58"/>
      <c r="X65" s="307"/>
      <c r="Y65" s="13"/>
    </row>
    <row r="66" spans="1:25" x14ac:dyDescent="0.25">
      <c r="A66" s="113"/>
      <c r="B66" s="52"/>
      <c r="C66" s="36"/>
      <c r="D66" s="108"/>
      <c r="E66" s="37"/>
      <c r="F66" s="250" t="s">
        <v>30</v>
      </c>
      <c r="G66" s="37"/>
      <c r="H66" s="37">
        <v>16</v>
      </c>
      <c r="I66" s="37">
        <v>24</v>
      </c>
      <c r="J66" s="108"/>
      <c r="K66" s="108"/>
      <c r="L66" s="108"/>
      <c r="M66" s="247"/>
      <c r="N66" s="108"/>
      <c r="O66" s="170">
        <v>1.9</v>
      </c>
      <c r="P66" s="172"/>
      <c r="Q66" s="170">
        <v>15.2</v>
      </c>
      <c r="R66" s="103"/>
      <c r="S66" s="37"/>
      <c r="T66" s="58"/>
      <c r="U66" s="58"/>
      <c r="V66" s="58"/>
      <c r="W66" s="58"/>
      <c r="X66" s="307"/>
      <c r="Y66" s="13"/>
    </row>
    <row r="67" spans="1:25" x14ac:dyDescent="0.25">
      <c r="A67" s="98">
        <v>26</v>
      </c>
      <c r="B67" s="128">
        <v>3.3</v>
      </c>
      <c r="C67" s="3" t="s">
        <v>69</v>
      </c>
      <c r="D67" s="106">
        <v>1</v>
      </c>
      <c r="E67" s="7">
        <v>12</v>
      </c>
      <c r="F67" s="250" t="s">
        <v>30</v>
      </c>
      <c r="G67" s="7">
        <v>40</v>
      </c>
      <c r="H67" s="7">
        <v>12</v>
      </c>
      <c r="I67" s="7">
        <v>14</v>
      </c>
      <c r="J67" s="106">
        <v>2</v>
      </c>
      <c r="K67" s="106">
        <v>2</v>
      </c>
      <c r="L67" s="108" t="s">
        <v>54</v>
      </c>
      <c r="M67" s="244" t="s">
        <v>279</v>
      </c>
      <c r="N67" s="106">
        <v>0.8</v>
      </c>
      <c r="O67" s="170">
        <v>6</v>
      </c>
      <c r="P67" s="173">
        <v>37.752000000000002</v>
      </c>
      <c r="Q67" s="170">
        <v>19.8</v>
      </c>
      <c r="R67" s="110"/>
      <c r="S67" s="7"/>
      <c r="T67" s="57"/>
      <c r="U67" s="57"/>
      <c r="V67" s="57"/>
      <c r="W67" s="57"/>
      <c r="X67" s="287"/>
      <c r="Y67" s="13"/>
    </row>
    <row r="68" spans="1:25" ht="89.25" x14ac:dyDescent="0.25">
      <c r="A68" s="98"/>
      <c r="B68" s="27"/>
      <c r="C68" s="8" t="s">
        <v>434</v>
      </c>
      <c r="D68" s="106"/>
      <c r="E68" s="7"/>
      <c r="F68" s="250" t="s">
        <v>26</v>
      </c>
      <c r="G68" s="7"/>
      <c r="H68" s="7">
        <v>14</v>
      </c>
      <c r="I68" s="7">
        <v>10</v>
      </c>
      <c r="J68" s="106"/>
      <c r="K68" s="106"/>
      <c r="L68" s="106"/>
      <c r="M68" s="244"/>
      <c r="N68" s="106">
        <v>18</v>
      </c>
      <c r="O68" s="170">
        <v>5.44</v>
      </c>
      <c r="P68" s="175"/>
      <c r="Q68" s="170">
        <v>17.952000000000002</v>
      </c>
      <c r="R68" s="110"/>
      <c r="S68" s="7"/>
      <c r="T68" s="57"/>
      <c r="U68" s="57"/>
      <c r="V68" s="57"/>
      <c r="W68" s="57"/>
      <c r="X68" s="287"/>
      <c r="Y68" s="13"/>
    </row>
    <row r="69" spans="1:25" x14ac:dyDescent="0.25">
      <c r="A69" s="113">
        <v>27</v>
      </c>
      <c r="B69" s="114">
        <v>0.6</v>
      </c>
      <c r="C69" s="36" t="s">
        <v>270</v>
      </c>
      <c r="D69" s="108">
        <v>1</v>
      </c>
      <c r="E69" s="37">
        <v>5</v>
      </c>
      <c r="F69" s="250" t="s">
        <v>30</v>
      </c>
      <c r="G69" s="37">
        <v>6</v>
      </c>
      <c r="H69" s="37">
        <v>5</v>
      </c>
      <c r="I69" s="37">
        <v>6</v>
      </c>
      <c r="J69" s="108">
        <v>1</v>
      </c>
      <c r="K69" s="108">
        <v>1</v>
      </c>
      <c r="L69" s="140" t="s">
        <v>52</v>
      </c>
      <c r="M69" s="247"/>
      <c r="N69" s="108">
        <v>0.1</v>
      </c>
      <c r="O69" s="170">
        <v>0</v>
      </c>
      <c r="P69" s="171"/>
      <c r="Q69" s="170">
        <v>0</v>
      </c>
      <c r="R69" s="103"/>
      <c r="S69" s="37"/>
      <c r="T69" s="58"/>
      <c r="U69" s="58"/>
      <c r="V69" s="58"/>
      <c r="W69" s="58"/>
      <c r="X69" s="307"/>
      <c r="Y69" s="13"/>
    </row>
    <row r="70" spans="1:25" ht="76.5" customHeight="1" x14ac:dyDescent="0.25">
      <c r="A70" s="113"/>
      <c r="B70" s="52"/>
      <c r="C70" s="40" t="s">
        <v>435</v>
      </c>
      <c r="D70" s="108"/>
      <c r="E70" s="37"/>
      <c r="F70" s="250" t="s">
        <v>31</v>
      </c>
      <c r="G70" s="37"/>
      <c r="H70" s="37">
        <v>5</v>
      </c>
      <c r="I70" s="37">
        <v>8</v>
      </c>
      <c r="J70" s="108"/>
      <c r="K70" s="108"/>
      <c r="L70" s="108"/>
      <c r="M70" s="247"/>
      <c r="N70" s="108">
        <v>1</v>
      </c>
      <c r="O70" s="170">
        <v>0</v>
      </c>
      <c r="P70" s="172"/>
      <c r="Q70" s="170">
        <v>0</v>
      </c>
      <c r="R70" s="103"/>
      <c r="S70" s="37"/>
      <c r="T70" s="58">
        <v>1</v>
      </c>
      <c r="U70" s="58"/>
      <c r="V70" s="58"/>
      <c r="W70" s="58"/>
      <c r="X70" s="307"/>
      <c r="Y70" s="13"/>
    </row>
    <row r="71" spans="1:25" x14ac:dyDescent="0.25">
      <c r="A71" s="3">
        <v>28</v>
      </c>
      <c r="B71" s="128">
        <v>1.4</v>
      </c>
      <c r="C71" s="3" t="s">
        <v>41</v>
      </c>
      <c r="D71" s="106"/>
      <c r="E71" s="7"/>
      <c r="F71" s="10"/>
      <c r="G71" s="7"/>
      <c r="H71" s="7"/>
      <c r="I71" s="7"/>
      <c r="J71" s="106"/>
      <c r="K71" s="106"/>
      <c r="L71" s="106"/>
      <c r="M71" s="244"/>
      <c r="N71" s="106"/>
      <c r="O71" s="170">
        <v>0</v>
      </c>
      <c r="P71" s="145"/>
      <c r="Q71" s="170">
        <v>0</v>
      </c>
      <c r="R71" s="110"/>
      <c r="S71" s="7"/>
      <c r="T71" s="57"/>
      <c r="U71" s="57"/>
      <c r="V71" s="57"/>
      <c r="W71" s="57"/>
      <c r="X71" s="57"/>
      <c r="Y71" s="13"/>
    </row>
    <row r="72" spans="1:25" x14ac:dyDescent="0.25">
      <c r="A72" s="113">
        <v>29</v>
      </c>
      <c r="B72" s="114">
        <v>0.3</v>
      </c>
      <c r="C72" s="40" t="s">
        <v>147</v>
      </c>
      <c r="D72" s="108">
        <v>1</v>
      </c>
      <c r="E72" s="37">
        <v>14</v>
      </c>
      <c r="F72" s="250" t="s">
        <v>26</v>
      </c>
      <c r="G72" s="37">
        <v>45</v>
      </c>
      <c r="H72" s="37">
        <v>14</v>
      </c>
      <c r="I72" s="37">
        <v>16</v>
      </c>
      <c r="J72" s="108">
        <v>5</v>
      </c>
      <c r="K72" s="108">
        <v>2</v>
      </c>
      <c r="L72" s="108"/>
      <c r="M72" s="247"/>
      <c r="N72" s="108">
        <v>0.6</v>
      </c>
      <c r="O72" s="170">
        <v>5.78</v>
      </c>
      <c r="P72" s="171">
        <v>2.4900000000000002</v>
      </c>
      <c r="Q72" s="170">
        <v>1.734</v>
      </c>
      <c r="R72" s="103"/>
      <c r="S72" s="37"/>
      <c r="T72" s="58"/>
      <c r="U72" s="58"/>
      <c r="V72" s="58"/>
      <c r="W72" s="58"/>
      <c r="X72" s="58"/>
      <c r="Y72" s="13"/>
    </row>
    <row r="73" spans="1:25" ht="88.5" customHeight="1" x14ac:dyDescent="0.25">
      <c r="A73" s="113"/>
      <c r="B73" s="50"/>
      <c r="C73" s="40" t="s">
        <v>436</v>
      </c>
      <c r="D73" s="108"/>
      <c r="E73" s="37"/>
      <c r="F73" s="250" t="s">
        <v>30</v>
      </c>
      <c r="G73" s="37"/>
      <c r="H73" s="37">
        <v>15</v>
      </c>
      <c r="I73" s="37">
        <v>20</v>
      </c>
      <c r="J73" s="108"/>
      <c r="K73" s="108"/>
      <c r="L73" s="108"/>
      <c r="M73" s="247"/>
      <c r="N73" s="108">
        <v>12</v>
      </c>
      <c r="O73" s="170">
        <v>2.52</v>
      </c>
      <c r="P73" s="172"/>
      <c r="Q73" s="170">
        <v>0.75600000000000001</v>
      </c>
      <c r="R73" s="103"/>
      <c r="S73" s="37"/>
      <c r="T73" s="58"/>
      <c r="U73" s="58"/>
      <c r="V73" s="58"/>
      <c r="W73" s="58"/>
      <c r="X73" s="58"/>
      <c r="Y73" s="13"/>
    </row>
    <row r="74" spans="1:25" ht="15" customHeight="1" thickBot="1" x14ac:dyDescent="0.3">
      <c r="A74" s="16">
        <v>30</v>
      </c>
      <c r="B74" s="127">
        <v>1.2</v>
      </c>
      <c r="C74" s="111" t="s">
        <v>269</v>
      </c>
      <c r="D74" s="109">
        <v>1</v>
      </c>
      <c r="E74" s="112"/>
      <c r="F74" s="251" t="s">
        <v>26</v>
      </c>
      <c r="G74" s="112">
        <v>45</v>
      </c>
      <c r="H74" s="112">
        <v>11</v>
      </c>
      <c r="I74" s="112">
        <v>12</v>
      </c>
      <c r="J74" s="109">
        <v>5</v>
      </c>
      <c r="K74" s="109">
        <v>2</v>
      </c>
      <c r="L74" s="144" t="s">
        <v>85</v>
      </c>
      <c r="M74" s="248"/>
      <c r="N74" s="109">
        <v>0.2</v>
      </c>
      <c r="O74" s="112"/>
      <c r="P74" s="112"/>
      <c r="Q74" s="112"/>
      <c r="R74" s="57"/>
      <c r="S74" s="7"/>
      <c r="T74" s="57">
        <v>1</v>
      </c>
      <c r="U74" s="57"/>
      <c r="V74" s="57"/>
      <c r="W74" s="57"/>
      <c r="X74" s="57"/>
      <c r="Y74" s="13"/>
    </row>
    <row r="75" spans="1:25" ht="76.5" customHeight="1" x14ac:dyDescent="0.25">
      <c r="A75" s="17"/>
      <c r="B75" s="25"/>
      <c r="C75" s="8" t="s">
        <v>437</v>
      </c>
      <c r="D75" s="57"/>
      <c r="E75" s="7"/>
      <c r="F75" s="250" t="s">
        <v>27</v>
      </c>
      <c r="G75" s="7"/>
      <c r="H75" s="7">
        <v>12</v>
      </c>
      <c r="I75" s="7">
        <v>13</v>
      </c>
      <c r="J75" s="57"/>
      <c r="K75" s="57"/>
      <c r="L75" s="57"/>
      <c r="M75" s="244"/>
      <c r="N75" s="57">
        <v>1</v>
      </c>
      <c r="O75" s="7"/>
      <c r="P75" s="7"/>
      <c r="Q75" s="7"/>
      <c r="R75" s="57"/>
      <c r="S75" s="7"/>
      <c r="T75" s="57"/>
      <c r="U75" s="57"/>
      <c r="V75" s="57"/>
      <c r="W75" s="57"/>
      <c r="X75" s="57"/>
      <c r="Y75" s="13"/>
    </row>
    <row r="76" spans="1:25" ht="16.5" customHeight="1" x14ac:dyDescent="0.25">
      <c r="A76" s="17">
        <v>31</v>
      </c>
      <c r="B76" s="25">
        <v>0.7</v>
      </c>
      <c r="C76" s="8" t="s">
        <v>196</v>
      </c>
      <c r="D76" s="95"/>
      <c r="E76" s="7"/>
      <c r="F76" s="250"/>
      <c r="G76" s="7"/>
      <c r="H76" s="7"/>
      <c r="I76" s="7"/>
      <c r="J76" s="95"/>
      <c r="K76" s="95"/>
      <c r="L76" s="95"/>
      <c r="M76" s="95"/>
      <c r="N76" s="95"/>
      <c r="O76" s="7"/>
      <c r="P76" s="7"/>
      <c r="Q76" s="7"/>
      <c r="R76" s="95"/>
      <c r="S76" s="7"/>
      <c r="T76" s="95"/>
      <c r="U76" s="95"/>
      <c r="V76" s="95"/>
      <c r="W76" s="95"/>
      <c r="X76" s="95"/>
      <c r="Y76" s="13"/>
    </row>
    <row r="77" spans="1:25" x14ac:dyDescent="0.25">
      <c r="A77" s="3"/>
      <c r="B77" s="3"/>
      <c r="C77" s="3"/>
      <c r="D77" s="3"/>
      <c r="E77" s="10"/>
      <c r="F77" s="10"/>
      <c r="G77" s="10"/>
      <c r="H77" s="10"/>
      <c r="I77" s="10"/>
      <c r="J77" s="3"/>
      <c r="K77" s="3"/>
      <c r="L77" s="3"/>
      <c r="M77" s="3"/>
      <c r="N77" s="3"/>
      <c r="O77" s="10"/>
      <c r="P77" s="10"/>
      <c r="Q77" s="10"/>
      <c r="R77" s="3"/>
      <c r="S77" s="10"/>
      <c r="T77" s="3"/>
      <c r="U77" s="3"/>
      <c r="V77" s="3"/>
      <c r="W77" s="3"/>
      <c r="X77" s="3"/>
    </row>
    <row r="78" spans="1:25" ht="15" customHeight="1" x14ac:dyDescent="0.25">
      <c r="A78" s="288">
        <f>SUM(B7:B76)</f>
        <v>90.199999999999989</v>
      </c>
      <c r="B78" s="287"/>
      <c r="C78" s="136" t="s">
        <v>35</v>
      </c>
      <c r="D78" s="57"/>
      <c r="E78" s="7"/>
      <c r="F78" s="7"/>
      <c r="G78" s="7"/>
      <c r="H78" s="7"/>
      <c r="I78" s="7"/>
      <c r="J78" s="57"/>
      <c r="K78" s="57"/>
      <c r="L78" s="57"/>
      <c r="M78" s="57"/>
      <c r="N78" s="57"/>
      <c r="O78" s="7"/>
      <c r="P78" s="7">
        <f>SUM(P7:P75)</f>
        <v>769.21199999999999</v>
      </c>
      <c r="Q78" s="7"/>
      <c r="R78" s="57"/>
      <c r="S78" s="7">
        <f>SUM(S8:S77)</f>
        <v>13.93</v>
      </c>
      <c r="T78" s="7">
        <f>SUM(T8:T77)</f>
        <v>4</v>
      </c>
      <c r="U78" s="7"/>
      <c r="V78" s="7"/>
      <c r="W78" s="57"/>
      <c r="X78" s="57"/>
      <c r="Y78" s="13"/>
    </row>
    <row r="79" spans="1:25" ht="15" customHeight="1" x14ac:dyDescent="0.25">
      <c r="A79" s="287"/>
      <c r="B79" s="287"/>
      <c r="C79" s="136" t="s">
        <v>200</v>
      </c>
      <c r="D79" s="57"/>
      <c r="E79" s="7"/>
      <c r="F79" s="7"/>
      <c r="G79" s="7"/>
      <c r="H79" s="7"/>
      <c r="I79" s="7"/>
      <c r="J79" s="57"/>
      <c r="K79" s="57"/>
      <c r="L79" s="57"/>
      <c r="M79" s="57"/>
      <c r="N79" s="57"/>
      <c r="O79" s="7"/>
      <c r="P79" s="7"/>
      <c r="Q79" s="7"/>
      <c r="R79" s="57"/>
      <c r="S79" s="7"/>
      <c r="T79" s="57"/>
      <c r="U79" s="57"/>
      <c r="V79" s="57"/>
      <c r="W79" s="57"/>
      <c r="X79" s="57"/>
      <c r="Y79" s="13"/>
    </row>
    <row r="80" spans="1:25" x14ac:dyDescent="0.25">
      <c r="A80" s="287"/>
      <c r="B80" s="287"/>
      <c r="C80" s="136" t="s">
        <v>199</v>
      </c>
      <c r="D80" s="57"/>
      <c r="E80" s="7"/>
      <c r="F80" s="7"/>
      <c r="G80" s="7"/>
      <c r="H80" s="7"/>
      <c r="I80" s="7"/>
      <c r="J80" s="57"/>
      <c r="K80" s="57"/>
      <c r="L80" s="57"/>
      <c r="M80" s="57"/>
      <c r="N80" s="57"/>
      <c r="O80" s="7"/>
      <c r="P80" s="7"/>
      <c r="Q80" s="7">
        <f>Q9+Q14+Q16+Q34+Q36+Q38+Q44+Q45+Q53+Q55+Q66+Q67+Q69+Q73+Q58+Q59</f>
        <v>221.29999999999998</v>
      </c>
      <c r="R80" s="57"/>
      <c r="S80" s="7"/>
      <c r="T80" s="57"/>
      <c r="U80" s="57"/>
      <c r="V80" s="57"/>
      <c r="W80" s="57"/>
      <c r="X80" s="57"/>
      <c r="Y80" s="13"/>
    </row>
    <row r="81" spans="1:25" ht="15" customHeight="1" x14ac:dyDescent="0.25">
      <c r="A81" s="287"/>
      <c r="B81" s="287"/>
      <c r="C81" s="136" t="s">
        <v>36</v>
      </c>
      <c r="D81" s="57"/>
      <c r="E81" s="7"/>
      <c r="F81" s="7"/>
      <c r="G81" s="7"/>
      <c r="H81" s="7"/>
      <c r="I81" s="7"/>
      <c r="J81" s="57"/>
      <c r="K81" s="57"/>
      <c r="L81" s="57"/>
      <c r="M81" s="57"/>
      <c r="N81" s="57"/>
      <c r="O81" s="7"/>
      <c r="P81" s="7"/>
      <c r="Q81" s="7">
        <f>Q8+Q11+Q13+Q18+Q21+Q26+Q27+Q41+Q50+Q54+Q23+Q30</f>
        <v>136.09400000000002</v>
      </c>
      <c r="R81" s="57"/>
      <c r="S81" s="7"/>
      <c r="T81" s="57"/>
      <c r="U81" s="57"/>
      <c r="V81" s="57"/>
      <c r="W81" s="57"/>
      <c r="X81" s="57"/>
      <c r="Y81" s="13"/>
    </row>
    <row r="82" spans="1:25" ht="15" customHeight="1" x14ac:dyDescent="0.25">
      <c r="A82" s="287"/>
      <c r="B82" s="287"/>
      <c r="C82" s="136" t="s">
        <v>197</v>
      </c>
      <c r="D82" s="57"/>
      <c r="E82" s="7"/>
      <c r="F82" s="7"/>
      <c r="G82" s="7"/>
      <c r="H82" s="7"/>
      <c r="I82" s="7"/>
      <c r="J82" s="57"/>
      <c r="K82" s="57"/>
      <c r="L82" s="57"/>
      <c r="M82" s="57"/>
      <c r="N82" s="57"/>
      <c r="O82" s="7"/>
      <c r="P82" s="7"/>
      <c r="Q82" s="7">
        <f>Q7+Q10+Q12+Q15+Q17+Q19+Q20+Q25+Q28+Q29+Q35+Q37+Q40+Q42+Q46+Q47+Q51+Q57+Q61+Q63+Q65+Q68+Q72+Q24</f>
        <v>346.274</v>
      </c>
      <c r="R82" s="57"/>
      <c r="S82" s="7"/>
      <c r="T82" s="57"/>
      <c r="U82" s="57"/>
      <c r="V82" s="57"/>
      <c r="W82" s="57"/>
      <c r="X82" s="57"/>
      <c r="Y82" s="13"/>
    </row>
    <row r="83" spans="1:25" x14ac:dyDescent="0.25">
      <c r="A83" s="287"/>
      <c r="B83" s="287"/>
      <c r="C83" s="136" t="s">
        <v>38</v>
      </c>
      <c r="D83" s="57"/>
      <c r="E83" s="7"/>
      <c r="F83" s="7"/>
      <c r="G83" s="7"/>
      <c r="H83" s="7"/>
      <c r="I83" s="7"/>
      <c r="J83" s="57"/>
      <c r="K83" s="57"/>
      <c r="L83" s="57"/>
      <c r="M83" s="57"/>
      <c r="N83" s="57"/>
      <c r="O83" s="7"/>
      <c r="P83" s="7"/>
      <c r="Q83" s="7">
        <v>0</v>
      </c>
      <c r="R83" s="57"/>
      <c r="S83" s="7"/>
      <c r="T83" s="7"/>
      <c r="U83" s="57"/>
      <c r="V83" s="57"/>
      <c r="W83" s="57"/>
      <c r="X83" s="57"/>
      <c r="Y83" s="13"/>
    </row>
    <row r="84" spans="1:25" x14ac:dyDescent="0.25">
      <c r="A84" s="287"/>
      <c r="B84" s="287"/>
      <c r="C84" s="136" t="s">
        <v>37</v>
      </c>
      <c r="D84" s="57"/>
      <c r="E84" s="7"/>
      <c r="F84" s="7"/>
      <c r="G84" s="7"/>
      <c r="H84" s="7"/>
      <c r="I84" s="7"/>
      <c r="J84" s="57"/>
      <c r="K84" s="57"/>
      <c r="L84" s="57"/>
      <c r="M84" s="57"/>
      <c r="N84" s="57"/>
      <c r="O84" s="7"/>
      <c r="P84" s="7"/>
      <c r="Q84" s="7">
        <v>0</v>
      </c>
      <c r="R84" s="57"/>
      <c r="S84" s="7"/>
      <c r="T84" s="57"/>
      <c r="U84" s="57"/>
      <c r="V84" s="57"/>
      <c r="W84" s="57"/>
      <c r="X84" s="57"/>
      <c r="Y84" s="13"/>
    </row>
    <row r="85" spans="1:25" x14ac:dyDescent="0.25">
      <c r="A85" s="287"/>
      <c r="B85" s="287"/>
      <c r="C85" s="143" t="s">
        <v>198</v>
      </c>
      <c r="D85" s="57"/>
      <c r="E85" s="7"/>
      <c r="F85" s="7"/>
      <c r="G85" s="7"/>
      <c r="H85" s="7"/>
      <c r="I85" s="7"/>
      <c r="J85" s="57"/>
      <c r="K85" s="57"/>
      <c r="L85" s="57"/>
      <c r="M85" s="57"/>
      <c r="N85" s="57"/>
      <c r="O85" s="7"/>
      <c r="P85" s="7"/>
      <c r="Q85" s="7">
        <v>0</v>
      </c>
      <c r="R85" s="57"/>
      <c r="S85" s="7"/>
      <c r="T85" s="57"/>
      <c r="U85" s="57"/>
      <c r="V85" s="57"/>
      <c r="W85" s="57"/>
      <c r="X85" s="57"/>
      <c r="Y85" s="13"/>
    </row>
    <row r="86" spans="1:25" ht="15" customHeight="1" x14ac:dyDescent="0.25">
      <c r="A86" s="287"/>
      <c r="B86" s="287"/>
      <c r="C86" s="136" t="s">
        <v>201</v>
      </c>
      <c r="D86" s="57"/>
      <c r="E86" s="7"/>
      <c r="F86" s="7"/>
      <c r="G86" s="7"/>
      <c r="H86" s="7"/>
      <c r="I86" s="7"/>
      <c r="J86" s="57"/>
      <c r="K86" s="57"/>
      <c r="L86" s="57"/>
      <c r="M86" s="57"/>
      <c r="N86" s="57"/>
      <c r="O86" s="7"/>
      <c r="P86" s="7"/>
      <c r="Q86" s="7">
        <f>Q22+Q31+Q43+Q49+Q54+Q60+Q62+Q64</f>
        <v>65.012</v>
      </c>
      <c r="R86" s="57"/>
      <c r="S86" s="7"/>
      <c r="T86" s="57"/>
      <c r="U86" s="57"/>
      <c r="V86" s="57"/>
      <c r="W86" s="57"/>
      <c r="X86" s="57"/>
      <c r="Y86" s="13"/>
    </row>
  </sheetData>
  <mergeCells count="51">
    <mergeCell ref="A78:B86"/>
    <mergeCell ref="X62:X63"/>
    <mergeCell ref="X9:X10"/>
    <mergeCell ref="X34:X35"/>
    <mergeCell ref="X16:X17"/>
    <mergeCell ref="X18:X19"/>
    <mergeCell ref="X36:X37"/>
    <mergeCell ref="X29:X31"/>
    <mergeCell ref="X64:X66"/>
    <mergeCell ref="X59:X61"/>
    <mergeCell ref="X42:X44"/>
    <mergeCell ref="X51:X54"/>
    <mergeCell ref="X45:X46"/>
    <mergeCell ref="X23:X24"/>
    <mergeCell ref="P3:P5"/>
    <mergeCell ref="L1:L5"/>
    <mergeCell ref="M1:M5"/>
    <mergeCell ref="X67:X68"/>
    <mergeCell ref="X47:X50"/>
    <mergeCell ref="X7:X8"/>
    <mergeCell ref="X27:X28"/>
    <mergeCell ref="X25:X26"/>
    <mergeCell ref="Q3:Q5"/>
    <mergeCell ref="S3:S5"/>
    <mergeCell ref="T3:T5"/>
    <mergeCell ref="H1:H5"/>
    <mergeCell ref="I1:I5"/>
    <mergeCell ref="J1:J5"/>
    <mergeCell ref="K1:K5"/>
    <mergeCell ref="O3:O5"/>
    <mergeCell ref="A1:A5"/>
    <mergeCell ref="B1:B5"/>
    <mergeCell ref="D1:D5"/>
    <mergeCell ref="E1:E5"/>
    <mergeCell ref="F1:F5"/>
    <mergeCell ref="G1:G5"/>
    <mergeCell ref="X69:X70"/>
    <mergeCell ref="U3:U5"/>
    <mergeCell ref="V3:W3"/>
    <mergeCell ref="N4:N5"/>
    <mergeCell ref="V4:V5"/>
    <mergeCell ref="W4:W5"/>
    <mergeCell ref="X4:X5"/>
    <mergeCell ref="N1:N3"/>
    <mergeCell ref="O1:Q2"/>
    <mergeCell ref="R1:R5"/>
    <mergeCell ref="S1:W2"/>
    <mergeCell ref="X1:X3"/>
    <mergeCell ref="X20:X22"/>
    <mergeCell ref="X14:X15"/>
    <mergeCell ref="X12:X13"/>
  </mergeCells>
  <pageMargins left="0.7" right="0.7" top="0.75" bottom="0.7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view="pageBreakPreview" topLeftCell="A96" zoomScale="70" zoomScaleNormal="75" zoomScaleSheetLayoutView="70" workbookViewId="0">
      <selection activeCell="E126" sqref="E126"/>
    </sheetView>
  </sheetViews>
  <sheetFormatPr defaultRowHeight="15" x14ac:dyDescent="0.25"/>
  <cols>
    <col min="1" max="1" width="5" style="6" customWidth="1"/>
    <col min="2" max="2" width="6.140625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184" customWidth="1"/>
    <col min="16" max="16" width="9.42578125" style="9" customWidth="1"/>
    <col min="17" max="17" width="7.5703125" style="9" customWidth="1"/>
    <col min="18" max="18" width="5.7109375" style="6" customWidth="1"/>
    <col min="19" max="19" width="6.85546875" style="9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5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352" t="s">
        <v>14</v>
      </c>
      <c r="P3" s="286" t="s">
        <v>120</v>
      </c>
      <c r="Q3" s="286" t="s">
        <v>40</v>
      </c>
      <c r="R3" s="285"/>
      <c r="S3" s="283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5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352"/>
      <c r="P4" s="286"/>
      <c r="Q4" s="286"/>
      <c r="R4" s="285"/>
      <c r="S4" s="283"/>
      <c r="T4" s="285"/>
      <c r="U4" s="285"/>
      <c r="V4" s="285" t="s">
        <v>21</v>
      </c>
      <c r="W4" s="285" t="s">
        <v>22</v>
      </c>
      <c r="X4" s="287"/>
      <c r="Y4" s="5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352"/>
      <c r="P5" s="286"/>
      <c r="Q5" s="286"/>
      <c r="R5" s="285"/>
      <c r="S5" s="283"/>
      <c r="T5" s="285"/>
      <c r="U5" s="285"/>
      <c r="V5" s="285"/>
      <c r="W5" s="285"/>
      <c r="X5" s="287"/>
      <c r="Y5" s="5"/>
    </row>
    <row r="6" spans="1:25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77">
        <v>15</v>
      </c>
      <c r="P6" s="145">
        <v>16</v>
      </c>
      <c r="Q6" s="145">
        <v>17</v>
      </c>
      <c r="R6" s="106">
        <v>18</v>
      </c>
      <c r="S6" s="7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5"/>
    </row>
    <row r="7" spans="1:25" x14ac:dyDescent="0.25">
      <c r="A7" s="113">
        <v>1</v>
      </c>
      <c r="B7" s="114">
        <v>2.6</v>
      </c>
      <c r="C7" s="36" t="s">
        <v>137</v>
      </c>
      <c r="D7" s="108">
        <v>1</v>
      </c>
      <c r="E7" s="37">
        <v>15</v>
      </c>
      <c r="F7" s="250" t="s">
        <v>26</v>
      </c>
      <c r="G7" s="37">
        <v>35</v>
      </c>
      <c r="H7" s="37">
        <v>10</v>
      </c>
      <c r="I7" s="37">
        <v>12</v>
      </c>
      <c r="J7" s="108">
        <v>4</v>
      </c>
      <c r="K7" s="108">
        <v>3</v>
      </c>
      <c r="L7" s="108" t="s">
        <v>54</v>
      </c>
      <c r="M7" s="247" t="s">
        <v>297</v>
      </c>
      <c r="N7" s="108">
        <v>0.6</v>
      </c>
      <c r="O7" s="178">
        <v>4.42</v>
      </c>
      <c r="P7" s="171">
        <v>15.391999999999999</v>
      </c>
      <c r="Q7" s="170">
        <v>11.492000000000001</v>
      </c>
      <c r="R7" s="108">
        <v>1</v>
      </c>
      <c r="S7" s="37"/>
      <c r="T7" s="108"/>
      <c r="U7" s="108"/>
      <c r="V7" s="108"/>
      <c r="W7" s="108"/>
      <c r="X7" s="307"/>
      <c r="Y7" s="5"/>
    </row>
    <row r="8" spans="1:25" ht="89.25" x14ac:dyDescent="0.25">
      <c r="A8" s="113"/>
      <c r="B8" s="114"/>
      <c r="C8" s="40" t="s">
        <v>438</v>
      </c>
      <c r="D8" s="108"/>
      <c r="E8" s="37"/>
      <c r="F8" s="250" t="s">
        <v>27</v>
      </c>
      <c r="G8" s="37"/>
      <c r="H8" s="37">
        <v>12</v>
      </c>
      <c r="I8" s="37">
        <v>14</v>
      </c>
      <c r="J8" s="108"/>
      <c r="K8" s="108"/>
      <c r="L8" s="108"/>
      <c r="M8" s="247"/>
      <c r="N8" s="108">
        <v>11</v>
      </c>
      <c r="O8" s="178">
        <v>1.5</v>
      </c>
      <c r="P8" s="172"/>
      <c r="Q8" s="170">
        <v>3.9</v>
      </c>
      <c r="R8" s="108"/>
      <c r="S8" s="37"/>
      <c r="T8" s="108"/>
      <c r="U8" s="108"/>
      <c r="V8" s="108"/>
      <c r="W8" s="108"/>
      <c r="X8" s="307"/>
      <c r="Y8" s="5"/>
    </row>
    <row r="9" spans="1:25" x14ac:dyDescent="0.25">
      <c r="A9" s="98">
        <v>2</v>
      </c>
      <c r="B9" s="115">
        <v>5.9</v>
      </c>
      <c r="C9" s="3" t="s">
        <v>148</v>
      </c>
      <c r="D9" s="106">
        <v>1</v>
      </c>
      <c r="E9" s="7">
        <v>16</v>
      </c>
      <c r="F9" s="250" t="s">
        <v>30</v>
      </c>
      <c r="G9" s="7">
        <v>40</v>
      </c>
      <c r="H9" s="7">
        <v>13</v>
      </c>
      <c r="I9" s="7">
        <v>14</v>
      </c>
      <c r="J9" s="106">
        <v>2</v>
      </c>
      <c r="K9" s="106">
        <v>1</v>
      </c>
      <c r="L9" s="106" t="s">
        <v>55</v>
      </c>
      <c r="M9" s="244" t="s">
        <v>297</v>
      </c>
      <c r="N9" s="106">
        <v>0.8</v>
      </c>
      <c r="O9" s="178">
        <v>1.92</v>
      </c>
      <c r="P9" s="173">
        <v>46.61</v>
      </c>
      <c r="Q9" s="170">
        <v>11.327999999999999</v>
      </c>
      <c r="R9" s="106"/>
      <c r="S9" s="7">
        <v>1.8879999999999999</v>
      </c>
      <c r="T9" s="106"/>
      <c r="U9" s="106"/>
      <c r="V9" s="106"/>
      <c r="W9" s="106"/>
      <c r="X9" s="287"/>
      <c r="Y9" s="5"/>
    </row>
    <row r="10" spans="1:25" ht="89.25" x14ac:dyDescent="0.25">
      <c r="A10" s="98"/>
      <c r="B10" s="115"/>
      <c r="C10" s="8" t="s">
        <v>414</v>
      </c>
      <c r="D10" s="106"/>
      <c r="E10" s="7"/>
      <c r="F10" s="250" t="s">
        <v>26</v>
      </c>
      <c r="G10" s="7"/>
      <c r="H10" s="7">
        <v>11</v>
      </c>
      <c r="I10" s="7">
        <v>13</v>
      </c>
      <c r="J10" s="106"/>
      <c r="K10" s="106"/>
      <c r="L10" s="106"/>
      <c r="M10" s="244"/>
      <c r="N10" s="106">
        <v>14</v>
      </c>
      <c r="O10" s="178">
        <v>4.4800000000000004</v>
      </c>
      <c r="P10" s="174"/>
      <c r="Q10" s="170">
        <v>26.431999999999999</v>
      </c>
      <c r="R10" s="106"/>
      <c r="S10" s="7"/>
      <c r="T10" s="106"/>
      <c r="U10" s="106"/>
      <c r="V10" s="106"/>
      <c r="W10" s="106"/>
      <c r="X10" s="287"/>
      <c r="Y10" s="5"/>
    </row>
    <row r="11" spans="1:25" x14ac:dyDescent="0.25">
      <c r="A11" s="98"/>
      <c r="B11" s="115"/>
      <c r="C11" s="8"/>
      <c r="D11" s="106"/>
      <c r="E11" s="7"/>
      <c r="F11" s="250" t="s">
        <v>27</v>
      </c>
      <c r="G11" s="7"/>
      <c r="H11" s="7">
        <v>12</v>
      </c>
      <c r="I11" s="7">
        <v>14</v>
      </c>
      <c r="J11" s="106"/>
      <c r="K11" s="106"/>
      <c r="L11" s="106"/>
      <c r="M11" s="244"/>
      <c r="N11" s="106"/>
      <c r="O11" s="178">
        <v>1.5</v>
      </c>
      <c r="P11" s="175"/>
      <c r="Q11" s="170">
        <v>8.85</v>
      </c>
      <c r="R11" s="106"/>
      <c r="S11" s="7"/>
      <c r="T11" s="106"/>
      <c r="U11" s="106"/>
      <c r="V11" s="106"/>
      <c r="W11" s="106"/>
      <c r="X11" s="106"/>
      <c r="Y11" s="5"/>
    </row>
    <row r="12" spans="1:25" x14ac:dyDescent="0.25">
      <c r="A12" s="113">
        <v>3</v>
      </c>
      <c r="B12" s="114">
        <v>1.2</v>
      </c>
      <c r="C12" s="36" t="s">
        <v>136</v>
      </c>
      <c r="D12" s="108">
        <v>1</v>
      </c>
      <c r="E12" s="37">
        <v>16</v>
      </c>
      <c r="F12" s="250" t="s">
        <v>30</v>
      </c>
      <c r="G12" s="37">
        <v>50</v>
      </c>
      <c r="H12" s="37">
        <v>16</v>
      </c>
      <c r="I12" s="37">
        <v>16</v>
      </c>
      <c r="J12" s="108">
        <v>3</v>
      </c>
      <c r="K12" s="108">
        <v>2</v>
      </c>
      <c r="L12" s="108" t="s">
        <v>55</v>
      </c>
      <c r="M12" s="247" t="s">
        <v>290</v>
      </c>
      <c r="N12" s="108">
        <v>0.7</v>
      </c>
      <c r="O12" s="178">
        <v>9.8800000000000008</v>
      </c>
      <c r="P12" s="171">
        <v>16.920000000000002</v>
      </c>
      <c r="Q12" s="170">
        <v>11.856</v>
      </c>
      <c r="R12" s="108"/>
      <c r="S12" s="37">
        <v>0.45600000000000002</v>
      </c>
      <c r="T12" s="108"/>
      <c r="U12" s="108"/>
      <c r="V12" s="108"/>
      <c r="W12" s="108"/>
      <c r="X12" s="307" t="s">
        <v>217</v>
      </c>
      <c r="Y12" s="5"/>
    </row>
    <row r="13" spans="1:25" ht="76.5" customHeight="1" x14ac:dyDescent="0.25">
      <c r="A13" s="113"/>
      <c r="B13" s="114"/>
      <c r="C13" s="40" t="s">
        <v>439</v>
      </c>
      <c r="D13" s="108"/>
      <c r="E13" s="37"/>
      <c r="F13" s="250" t="s">
        <v>26</v>
      </c>
      <c r="G13" s="37"/>
      <c r="H13" s="37">
        <v>14</v>
      </c>
      <c r="I13" s="37">
        <v>14</v>
      </c>
      <c r="J13" s="108"/>
      <c r="K13" s="108"/>
      <c r="L13" s="108"/>
      <c r="M13" s="247"/>
      <c r="N13" s="108">
        <v>20</v>
      </c>
      <c r="O13" s="178">
        <v>2.72</v>
      </c>
      <c r="P13" s="176"/>
      <c r="Q13" s="170">
        <v>3.2639999999999998</v>
      </c>
      <c r="R13" s="108"/>
      <c r="S13" s="37"/>
      <c r="T13" s="108"/>
      <c r="U13" s="108"/>
      <c r="V13" s="108"/>
      <c r="W13" s="108"/>
      <c r="X13" s="307"/>
      <c r="Y13" s="5"/>
    </row>
    <row r="14" spans="1:25" x14ac:dyDescent="0.25">
      <c r="A14" s="113"/>
      <c r="B14" s="114"/>
      <c r="C14" s="40"/>
      <c r="D14" s="108"/>
      <c r="E14" s="37"/>
      <c r="F14" s="250" t="s">
        <v>27</v>
      </c>
      <c r="G14" s="37"/>
      <c r="H14" s="37">
        <v>12</v>
      </c>
      <c r="I14" s="37">
        <v>14</v>
      </c>
      <c r="J14" s="108"/>
      <c r="K14" s="108"/>
      <c r="L14" s="108"/>
      <c r="M14" s="247"/>
      <c r="N14" s="108"/>
      <c r="O14" s="178">
        <v>1.5</v>
      </c>
      <c r="P14" s="172"/>
      <c r="Q14" s="170">
        <v>1.8</v>
      </c>
      <c r="R14" s="108"/>
      <c r="S14" s="37"/>
      <c r="T14" s="108"/>
      <c r="U14" s="108"/>
      <c r="V14" s="108"/>
      <c r="W14" s="108"/>
      <c r="X14" s="108"/>
      <c r="Y14" s="5"/>
    </row>
    <row r="15" spans="1:25" x14ac:dyDescent="0.25">
      <c r="A15" s="98">
        <v>4</v>
      </c>
      <c r="B15" s="115">
        <v>3.5</v>
      </c>
      <c r="C15" s="3" t="s">
        <v>149</v>
      </c>
      <c r="D15" s="106">
        <v>1</v>
      </c>
      <c r="E15" s="7">
        <v>16</v>
      </c>
      <c r="F15" s="250" t="s">
        <v>30</v>
      </c>
      <c r="G15" s="7">
        <v>40</v>
      </c>
      <c r="H15" s="7">
        <v>12</v>
      </c>
      <c r="I15" s="7">
        <v>14</v>
      </c>
      <c r="J15" s="106">
        <v>2</v>
      </c>
      <c r="K15" s="106">
        <v>1</v>
      </c>
      <c r="L15" s="106" t="s">
        <v>54</v>
      </c>
      <c r="M15" s="244" t="s">
        <v>297</v>
      </c>
      <c r="N15" s="106">
        <v>0.5</v>
      </c>
      <c r="O15" s="178">
        <v>0.9</v>
      </c>
      <c r="P15" s="173">
        <v>18.27</v>
      </c>
      <c r="Q15" s="170">
        <v>3.15</v>
      </c>
      <c r="R15" s="106"/>
      <c r="S15" s="7"/>
      <c r="T15" s="106"/>
      <c r="U15" s="106"/>
      <c r="V15" s="106"/>
      <c r="W15" s="106"/>
      <c r="X15" s="287"/>
      <c r="Y15" s="5"/>
    </row>
    <row r="16" spans="1:25" ht="76.5" customHeight="1" x14ac:dyDescent="0.25">
      <c r="A16" s="98"/>
      <c r="B16" s="115"/>
      <c r="C16" s="8" t="s">
        <v>440</v>
      </c>
      <c r="D16" s="106"/>
      <c r="E16" s="7"/>
      <c r="F16" s="250" t="s">
        <v>26</v>
      </c>
      <c r="G16" s="7"/>
      <c r="H16" s="7">
        <v>10</v>
      </c>
      <c r="I16" s="7">
        <v>12</v>
      </c>
      <c r="J16" s="106"/>
      <c r="K16" s="106"/>
      <c r="L16" s="106"/>
      <c r="M16" s="244"/>
      <c r="N16" s="106">
        <v>9.5</v>
      </c>
      <c r="O16" s="178">
        <v>3.12</v>
      </c>
      <c r="P16" s="174"/>
      <c r="Q16" s="170">
        <v>10.92</v>
      </c>
      <c r="R16" s="106"/>
      <c r="S16" s="7"/>
      <c r="T16" s="106"/>
      <c r="U16" s="106"/>
      <c r="V16" s="106"/>
      <c r="W16" s="106"/>
      <c r="X16" s="287"/>
      <c r="Y16" s="5"/>
    </row>
    <row r="17" spans="1:25" x14ac:dyDescent="0.25">
      <c r="A17" s="98"/>
      <c r="B17" s="115"/>
      <c r="C17" s="8"/>
      <c r="D17" s="106"/>
      <c r="E17" s="7"/>
      <c r="F17" s="250" t="s">
        <v>27</v>
      </c>
      <c r="G17" s="7"/>
      <c r="H17" s="7">
        <v>12</v>
      </c>
      <c r="I17" s="7">
        <v>14</v>
      </c>
      <c r="J17" s="106"/>
      <c r="K17" s="106"/>
      <c r="L17" s="106"/>
      <c r="M17" s="244"/>
      <c r="N17" s="106"/>
      <c r="O17" s="178">
        <v>1.2</v>
      </c>
      <c r="P17" s="175"/>
      <c r="Q17" s="170">
        <v>4.2</v>
      </c>
      <c r="R17" s="106"/>
      <c r="S17" s="7"/>
      <c r="T17" s="106"/>
      <c r="U17" s="106"/>
      <c r="V17" s="106"/>
      <c r="W17" s="106"/>
      <c r="X17" s="106"/>
      <c r="Y17" s="5"/>
    </row>
    <row r="18" spans="1:25" x14ac:dyDescent="0.25">
      <c r="A18" s="113">
        <v>5</v>
      </c>
      <c r="B18" s="114">
        <v>3.8</v>
      </c>
      <c r="C18" s="36" t="s">
        <v>137</v>
      </c>
      <c r="D18" s="108">
        <v>1</v>
      </c>
      <c r="E18" s="37">
        <v>15</v>
      </c>
      <c r="F18" s="250" t="s">
        <v>26</v>
      </c>
      <c r="G18" s="37">
        <v>35</v>
      </c>
      <c r="H18" s="37">
        <v>10</v>
      </c>
      <c r="I18" s="37">
        <v>12</v>
      </c>
      <c r="J18" s="108">
        <v>4</v>
      </c>
      <c r="K18" s="108">
        <v>3</v>
      </c>
      <c r="L18" s="108" t="s">
        <v>54</v>
      </c>
      <c r="M18" s="247" t="s">
        <v>297</v>
      </c>
      <c r="N18" s="108">
        <v>0.7</v>
      </c>
      <c r="O18" s="178">
        <v>4.42</v>
      </c>
      <c r="P18" s="171">
        <v>22.495999999999999</v>
      </c>
      <c r="Q18" s="170">
        <v>16.795999999999999</v>
      </c>
      <c r="R18" s="108">
        <v>1</v>
      </c>
      <c r="S18" s="37"/>
      <c r="T18" s="108"/>
      <c r="U18" s="108"/>
      <c r="V18" s="108"/>
      <c r="W18" s="108"/>
      <c r="X18" s="307"/>
      <c r="Y18" s="5"/>
    </row>
    <row r="19" spans="1:25" ht="89.25" x14ac:dyDescent="0.25">
      <c r="A19" s="113"/>
      <c r="B19" s="114"/>
      <c r="C19" s="40" t="s">
        <v>438</v>
      </c>
      <c r="D19" s="108"/>
      <c r="E19" s="37"/>
      <c r="F19" s="250" t="s">
        <v>27</v>
      </c>
      <c r="G19" s="37"/>
      <c r="H19" s="37">
        <v>12</v>
      </c>
      <c r="I19" s="37">
        <v>14</v>
      </c>
      <c r="J19" s="108"/>
      <c r="K19" s="108"/>
      <c r="L19" s="108"/>
      <c r="M19" s="247"/>
      <c r="N19" s="108">
        <v>12</v>
      </c>
      <c r="O19" s="178">
        <v>1.5</v>
      </c>
      <c r="P19" s="172"/>
      <c r="Q19" s="170">
        <v>5.7</v>
      </c>
      <c r="R19" s="108"/>
      <c r="S19" s="37"/>
      <c r="T19" s="108"/>
      <c r="U19" s="108"/>
      <c r="V19" s="108"/>
      <c r="W19" s="108"/>
      <c r="X19" s="307"/>
      <c r="Y19" s="5"/>
    </row>
    <row r="20" spans="1:25" x14ac:dyDescent="0.25">
      <c r="A20" s="98">
        <v>6</v>
      </c>
      <c r="B20" s="115">
        <v>5.0999999999999996</v>
      </c>
      <c r="C20" s="3" t="s">
        <v>148</v>
      </c>
      <c r="D20" s="106">
        <v>1</v>
      </c>
      <c r="E20" s="7">
        <v>16</v>
      </c>
      <c r="F20" s="250" t="s">
        <v>30</v>
      </c>
      <c r="G20" s="7">
        <v>40</v>
      </c>
      <c r="H20" s="7">
        <v>13</v>
      </c>
      <c r="I20" s="7">
        <v>14</v>
      </c>
      <c r="J20" s="106">
        <v>2</v>
      </c>
      <c r="K20" s="106">
        <v>1</v>
      </c>
      <c r="L20" s="106" t="s">
        <v>55</v>
      </c>
      <c r="M20" s="244" t="s">
        <v>297</v>
      </c>
      <c r="N20" s="106">
        <v>0.7</v>
      </c>
      <c r="O20" s="178">
        <v>1.92</v>
      </c>
      <c r="P20" s="173">
        <v>40.29</v>
      </c>
      <c r="Q20" s="170">
        <v>9.7919999999999998</v>
      </c>
      <c r="R20" s="106"/>
      <c r="S20" s="7">
        <v>1.6319999999999999</v>
      </c>
      <c r="T20" s="106"/>
      <c r="U20" s="106"/>
      <c r="V20" s="106"/>
      <c r="W20" s="106"/>
      <c r="X20" s="287"/>
      <c r="Y20" s="5"/>
    </row>
    <row r="21" spans="1:25" ht="76.5" customHeight="1" x14ac:dyDescent="0.25">
      <c r="A21" s="98"/>
      <c r="B21" s="115"/>
      <c r="C21" s="8" t="s">
        <v>441</v>
      </c>
      <c r="D21" s="106"/>
      <c r="E21" s="7"/>
      <c r="F21" s="250" t="s">
        <v>26</v>
      </c>
      <c r="G21" s="7"/>
      <c r="H21" s="7">
        <v>11</v>
      </c>
      <c r="I21" s="7">
        <v>13</v>
      </c>
      <c r="J21" s="106"/>
      <c r="K21" s="106"/>
      <c r="L21" s="106"/>
      <c r="M21" s="244"/>
      <c r="N21" s="106">
        <v>13.5</v>
      </c>
      <c r="O21" s="178">
        <v>4.4800000000000004</v>
      </c>
      <c r="P21" s="174"/>
      <c r="Q21" s="170">
        <v>22.847999999999999</v>
      </c>
      <c r="R21" s="106"/>
      <c r="S21" s="7"/>
      <c r="T21" s="106"/>
      <c r="U21" s="106"/>
      <c r="V21" s="106"/>
      <c r="W21" s="106"/>
      <c r="X21" s="287"/>
      <c r="Y21" s="5"/>
    </row>
    <row r="22" spans="1:25" x14ac:dyDescent="0.25">
      <c r="A22" s="98"/>
      <c r="B22" s="115"/>
      <c r="C22" s="8"/>
      <c r="D22" s="106"/>
      <c r="E22" s="7"/>
      <c r="F22" s="250" t="s">
        <v>27</v>
      </c>
      <c r="G22" s="7"/>
      <c r="H22" s="7">
        <v>12</v>
      </c>
      <c r="I22" s="7">
        <v>14</v>
      </c>
      <c r="J22" s="106"/>
      <c r="K22" s="106"/>
      <c r="L22" s="106"/>
      <c r="M22" s="244"/>
      <c r="N22" s="106"/>
      <c r="O22" s="178">
        <v>1.5</v>
      </c>
      <c r="P22" s="175"/>
      <c r="Q22" s="170">
        <v>7.65</v>
      </c>
      <c r="R22" s="106"/>
      <c r="S22" s="7"/>
      <c r="T22" s="106"/>
      <c r="U22" s="106"/>
      <c r="V22" s="106"/>
      <c r="W22" s="106"/>
      <c r="X22" s="106"/>
      <c r="Y22" s="5"/>
    </row>
    <row r="23" spans="1:25" x14ac:dyDescent="0.25">
      <c r="A23" s="113">
        <v>7</v>
      </c>
      <c r="B23" s="114">
        <v>2.2000000000000002</v>
      </c>
      <c r="C23" s="36" t="s">
        <v>150</v>
      </c>
      <c r="D23" s="108">
        <v>1</v>
      </c>
      <c r="E23" s="37">
        <v>15</v>
      </c>
      <c r="F23" s="250" t="s">
        <v>26</v>
      </c>
      <c r="G23" s="37">
        <v>35</v>
      </c>
      <c r="H23" s="37">
        <v>10</v>
      </c>
      <c r="I23" s="37">
        <v>12</v>
      </c>
      <c r="J23" s="108">
        <v>4</v>
      </c>
      <c r="K23" s="108">
        <v>3</v>
      </c>
      <c r="L23" s="108" t="s">
        <v>54</v>
      </c>
      <c r="M23" s="247" t="s">
        <v>297</v>
      </c>
      <c r="N23" s="108">
        <v>0.7</v>
      </c>
      <c r="O23" s="178">
        <v>3.9</v>
      </c>
      <c r="P23" s="171">
        <v>17.423999999999999</v>
      </c>
      <c r="Q23" s="170">
        <v>8.58</v>
      </c>
      <c r="R23" s="108"/>
      <c r="S23" s="37"/>
      <c r="T23" s="108"/>
      <c r="U23" s="108"/>
      <c r="V23" s="108"/>
      <c r="W23" s="108"/>
      <c r="X23" s="307"/>
      <c r="Y23" s="5"/>
    </row>
    <row r="24" spans="1:25" ht="89.25" customHeight="1" x14ac:dyDescent="0.25">
      <c r="A24" s="113"/>
      <c r="B24" s="114"/>
      <c r="C24" s="40" t="s">
        <v>438</v>
      </c>
      <c r="D24" s="108"/>
      <c r="E24" s="37"/>
      <c r="F24" s="250" t="s">
        <v>27</v>
      </c>
      <c r="G24" s="37"/>
      <c r="H24" s="37">
        <v>12</v>
      </c>
      <c r="I24" s="37">
        <v>14</v>
      </c>
      <c r="J24" s="108"/>
      <c r="K24" s="108"/>
      <c r="L24" s="108"/>
      <c r="M24" s="247"/>
      <c r="N24" s="108">
        <v>14</v>
      </c>
      <c r="O24" s="178">
        <v>2.1</v>
      </c>
      <c r="P24" s="176"/>
      <c r="Q24" s="170">
        <v>4.62</v>
      </c>
      <c r="R24" s="108"/>
      <c r="S24" s="37"/>
      <c r="T24" s="108"/>
      <c r="U24" s="108"/>
      <c r="V24" s="108"/>
      <c r="W24" s="108"/>
      <c r="X24" s="307"/>
      <c r="Y24" s="5"/>
    </row>
    <row r="25" spans="1:25" x14ac:dyDescent="0.25">
      <c r="A25" s="113"/>
      <c r="B25" s="114"/>
      <c r="C25" s="40"/>
      <c r="D25" s="108"/>
      <c r="E25" s="37"/>
      <c r="F25" s="250" t="s">
        <v>30</v>
      </c>
      <c r="G25" s="37"/>
      <c r="H25" s="37">
        <v>13</v>
      </c>
      <c r="I25" s="37">
        <v>14</v>
      </c>
      <c r="J25" s="108"/>
      <c r="K25" s="108"/>
      <c r="L25" s="108"/>
      <c r="M25" s="247"/>
      <c r="N25" s="108"/>
      <c r="O25" s="178">
        <v>1.92</v>
      </c>
      <c r="P25" s="172"/>
      <c r="Q25" s="170">
        <v>4.2240000000000002</v>
      </c>
      <c r="R25" s="108"/>
      <c r="S25" s="37"/>
      <c r="T25" s="108"/>
      <c r="U25" s="108"/>
      <c r="V25" s="108"/>
      <c r="W25" s="108"/>
      <c r="X25" s="108"/>
      <c r="Y25" s="5"/>
    </row>
    <row r="26" spans="1:25" x14ac:dyDescent="0.25">
      <c r="A26" s="98">
        <v>8</v>
      </c>
      <c r="B26" s="115">
        <v>3</v>
      </c>
      <c r="C26" s="3" t="s">
        <v>151</v>
      </c>
      <c r="D26" s="106">
        <v>1</v>
      </c>
      <c r="E26" s="7">
        <v>7</v>
      </c>
      <c r="F26" s="250" t="s">
        <v>27</v>
      </c>
      <c r="G26" s="7">
        <v>20</v>
      </c>
      <c r="H26" s="7">
        <v>7</v>
      </c>
      <c r="I26" s="7">
        <v>10</v>
      </c>
      <c r="J26" s="106">
        <v>1</v>
      </c>
      <c r="K26" s="106">
        <v>1</v>
      </c>
      <c r="L26" s="106" t="s">
        <v>55</v>
      </c>
      <c r="M26" s="244" t="s">
        <v>298</v>
      </c>
      <c r="N26" s="106">
        <v>1</v>
      </c>
      <c r="O26" s="178">
        <v>4</v>
      </c>
      <c r="P26" s="173">
        <v>20.64</v>
      </c>
      <c r="Q26" s="170">
        <v>12</v>
      </c>
      <c r="R26" s="106"/>
      <c r="S26" s="7"/>
      <c r="T26" s="106"/>
      <c r="U26" s="106"/>
      <c r="V26" s="106"/>
      <c r="W26" s="106"/>
      <c r="X26" s="287"/>
      <c r="Y26" s="5"/>
    </row>
    <row r="27" spans="1:25" ht="76.5" customHeight="1" x14ac:dyDescent="0.25">
      <c r="A27" s="98"/>
      <c r="B27" s="115"/>
      <c r="C27" s="8" t="s">
        <v>442</v>
      </c>
      <c r="D27" s="106"/>
      <c r="E27" s="7"/>
      <c r="F27" s="250" t="s">
        <v>26</v>
      </c>
      <c r="G27" s="7"/>
      <c r="H27" s="7">
        <v>6</v>
      </c>
      <c r="I27" s="7">
        <v>10</v>
      </c>
      <c r="J27" s="106"/>
      <c r="K27" s="106"/>
      <c r="L27" s="106"/>
      <c r="M27" s="244"/>
      <c r="N27" s="106">
        <v>18</v>
      </c>
      <c r="O27" s="178">
        <v>2.88</v>
      </c>
      <c r="P27" s="175"/>
      <c r="Q27" s="170">
        <v>8.64</v>
      </c>
      <c r="R27" s="106"/>
      <c r="S27" s="7"/>
      <c r="T27" s="106"/>
      <c r="U27" s="106"/>
      <c r="V27" s="106"/>
      <c r="W27" s="106"/>
      <c r="X27" s="287"/>
      <c r="Y27" s="5"/>
    </row>
    <row r="28" spans="1:25" x14ac:dyDescent="0.25">
      <c r="A28" s="113">
        <v>9</v>
      </c>
      <c r="B28" s="114">
        <v>4.0999999999999996</v>
      </c>
      <c r="C28" s="36" t="s">
        <v>140</v>
      </c>
      <c r="D28" s="108">
        <v>1</v>
      </c>
      <c r="E28" s="37">
        <v>10</v>
      </c>
      <c r="F28" s="250" t="s">
        <v>26</v>
      </c>
      <c r="G28" s="37">
        <v>20</v>
      </c>
      <c r="H28" s="37">
        <v>6</v>
      </c>
      <c r="I28" s="37">
        <v>10</v>
      </c>
      <c r="J28" s="108">
        <v>2</v>
      </c>
      <c r="K28" s="108">
        <v>1</v>
      </c>
      <c r="L28" s="108" t="s">
        <v>55</v>
      </c>
      <c r="M28" s="247" t="s">
        <v>278</v>
      </c>
      <c r="N28" s="108">
        <v>0.3</v>
      </c>
      <c r="O28" s="178">
        <v>1.08</v>
      </c>
      <c r="P28" s="171">
        <v>5.2480000000000002</v>
      </c>
      <c r="Q28" s="170">
        <v>4.4279999999999999</v>
      </c>
      <c r="R28" s="108"/>
      <c r="S28" s="37"/>
      <c r="T28" s="108"/>
      <c r="U28" s="108"/>
      <c r="V28" s="108"/>
      <c r="W28" s="108"/>
      <c r="X28" s="108"/>
      <c r="Y28" s="5"/>
    </row>
    <row r="29" spans="1:25" ht="76.5" customHeight="1" x14ac:dyDescent="0.25">
      <c r="A29" s="113"/>
      <c r="B29" s="114"/>
      <c r="C29" s="40" t="s">
        <v>443</v>
      </c>
      <c r="D29" s="108"/>
      <c r="E29" s="37"/>
      <c r="F29" s="250" t="s">
        <v>27</v>
      </c>
      <c r="G29" s="37"/>
      <c r="H29" s="37">
        <v>7</v>
      </c>
      <c r="I29" s="37">
        <v>10</v>
      </c>
      <c r="J29" s="108"/>
      <c r="K29" s="108"/>
      <c r="L29" s="108"/>
      <c r="M29" s="247"/>
      <c r="N29" s="108">
        <v>3.5</v>
      </c>
      <c r="O29" s="178">
        <v>0.2</v>
      </c>
      <c r="P29" s="172"/>
      <c r="Q29" s="170">
        <v>0.82</v>
      </c>
      <c r="R29" s="108"/>
      <c r="S29" s="37"/>
      <c r="T29" s="108"/>
      <c r="U29" s="108"/>
      <c r="V29" s="108"/>
      <c r="W29" s="108"/>
      <c r="X29" s="108"/>
      <c r="Y29" s="5"/>
    </row>
    <row r="30" spans="1:25" x14ac:dyDescent="0.25">
      <c r="A30" s="98">
        <v>10</v>
      </c>
      <c r="B30" s="115">
        <v>1.5</v>
      </c>
      <c r="C30" s="3" t="s">
        <v>148</v>
      </c>
      <c r="D30" s="106">
        <v>1</v>
      </c>
      <c r="E30" s="7">
        <v>10</v>
      </c>
      <c r="F30" s="250" t="s">
        <v>26</v>
      </c>
      <c r="G30" s="7">
        <v>20</v>
      </c>
      <c r="H30" s="7">
        <v>6</v>
      </c>
      <c r="I30" s="7">
        <v>10</v>
      </c>
      <c r="J30" s="106">
        <v>2</v>
      </c>
      <c r="K30" s="106">
        <v>1</v>
      </c>
      <c r="L30" s="106" t="s">
        <v>55</v>
      </c>
      <c r="M30" s="244" t="s">
        <v>278</v>
      </c>
      <c r="N30" s="106">
        <v>0.7</v>
      </c>
      <c r="O30" s="178">
        <v>2.16</v>
      </c>
      <c r="P30" s="173">
        <v>5.0999999999999996</v>
      </c>
      <c r="Q30" s="170">
        <v>3.24</v>
      </c>
      <c r="R30" s="106"/>
      <c r="S30" s="7"/>
      <c r="T30" s="106"/>
      <c r="U30" s="106"/>
      <c r="V30" s="106"/>
      <c r="W30" s="106"/>
      <c r="X30" s="106"/>
      <c r="Y30" s="5"/>
    </row>
    <row r="31" spans="1:25" ht="89.25" x14ac:dyDescent="0.25">
      <c r="A31" s="98"/>
      <c r="B31" s="115"/>
      <c r="C31" s="8" t="s">
        <v>444</v>
      </c>
      <c r="D31" s="106"/>
      <c r="E31" s="7"/>
      <c r="F31" s="250" t="s">
        <v>27</v>
      </c>
      <c r="G31" s="7"/>
      <c r="H31" s="7">
        <v>7</v>
      </c>
      <c r="I31" s="7">
        <v>10</v>
      </c>
      <c r="J31" s="106"/>
      <c r="K31" s="106"/>
      <c r="L31" s="106"/>
      <c r="M31" s="244"/>
      <c r="N31" s="106">
        <v>8.5</v>
      </c>
      <c r="O31" s="178">
        <v>0.6</v>
      </c>
      <c r="P31" s="174"/>
      <c r="Q31" s="170">
        <v>0.9</v>
      </c>
      <c r="R31" s="106"/>
      <c r="S31" s="7"/>
      <c r="T31" s="106"/>
      <c r="U31" s="106"/>
      <c r="V31" s="106"/>
      <c r="W31" s="106"/>
      <c r="X31" s="307"/>
      <c r="Y31" s="5"/>
    </row>
    <row r="32" spans="1:25" x14ac:dyDescent="0.25">
      <c r="A32" s="98"/>
      <c r="B32" s="115"/>
      <c r="C32" s="8"/>
      <c r="D32" s="106"/>
      <c r="E32" s="7"/>
      <c r="F32" s="250" t="s">
        <v>30</v>
      </c>
      <c r="G32" s="7"/>
      <c r="H32" s="7">
        <v>13</v>
      </c>
      <c r="I32" s="7">
        <v>14</v>
      </c>
      <c r="J32" s="106"/>
      <c r="K32" s="106"/>
      <c r="L32" s="106"/>
      <c r="M32" s="244"/>
      <c r="N32" s="106"/>
      <c r="O32" s="178">
        <v>0.64</v>
      </c>
      <c r="P32" s="175"/>
      <c r="Q32" s="170">
        <v>0.96</v>
      </c>
      <c r="R32" s="106"/>
      <c r="S32" s="7"/>
      <c r="T32" s="106"/>
      <c r="U32" s="106"/>
      <c r="V32" s="106"/>
      <c r="W32" s="106"/>
      <c r="X32" s="307"/>
      <c r="Y32" s="5"/>
    </row>
    <row r="33" spans="1:25" x14ac:dyDescent="0.25">
      <c r="A33" s="113">
        <v>11</v>
      </c>
      <c r="B33" s="114">
        <v>2.8</v>
      </c>
      <c r="C33" s="36" t="s">
        <v>152</v>
      </c>
      <c r="D33" s="108">
        <v>1</v>
      </c>
      <c r="E33" s="37">
        <v>10</v>
      </c>
      <c r="F33" s="250" t="s">
        <v>26</v>
      </c>
      <c r="G33" s="37">
        <v>20</v>
      </c>
      <c r="H33" s="37">
        <v>6</v>
      </c>
      <c r="I33" s="37">
        <v>10</v>
      </c>
      <c r="J33" s="108">
        <v>2</v>
      </c>
      <c r="K33" s="108">
        <v>1</v>
      </c>
      <c r="L33" s="108" t="s">
        <v>55</v>
      </c>
      <c r="M33" s="247" t="s">
        <v>278</v>
      </c>
      <c r="N33" s="108">
        <v>0.6</v>
      </c>
      <c r="O33" s="178">
        <v>1.8</v>
      </c>
      <c r="P33" s="171">
        <v>10.864000000000001</v>
      </c>
      <c r="Q33" s="170">
        <v>5.04</v>
      </c>
      <c r="R33" s="108"/>
      <c r="S33" s="37"/>
      <c r="T33" s="108"/>
      <c r="U33" s="108"/>
      <c r="V33" s="108"/>
      <c r="W33" s="108"/>
      <c r="X33" s="108"/>
      <c r="Y33" s="5"/>
    </row>
    <row r="34" spans="1:25" ht="89.25" x14ac:dyDescent="0.25">
      <c r="A34" s="113"/>
      <c r="B34" s="114"/>
      <c r="C34" s="40" t="s">
        <v>445</v>
      </c>
      <c r="D34" s="108"/>
      <c r="E34" s="37"/>
      <c r="F34" s="250" t="s">
        <v>27</v>
      </c>
      <c r="G34" s="37"/>
      <c r="H34" s="37">
        <v>7</v>
      </c>
      <c r="I34" s="37">
        <v>10</v>
      </c>
      <c r="J34" s="108"/>
      <c r="K34" s="108"/>
      <c r="L34" s="108"/>
      <c r="M34" s="247"/>
      <c r="N34" s="108">
        <v>9</v>
      </c>
      <c r="O34" s="178">
        <v>0.8</v>
      </c>
      <c r="P34" s="176"/>
      <c r="Q34" s="170">
        <v>2.2400000000000002</v>
      </c>
      <c r="R34" s="108"/>
      <c r="S34" s="37"/>
      <c r="T34" s="108"/>
      <c r="U34" s="108"/>
      <c r="V34" s="108"/>
      <c r="W34" s="108"/>
      <c r="X34" s="108"/>
      <c r="Y34" s="5"/>
    </row>
    <row r="35" spans="1:25" x14ac:dyDescent="0.25">
      <c r="A35" s="113"/>
      <c r="B35" s="114"/>
      <c r="C35" s="40"/>
      <c r="D35" s="108"/>
      <c r="E35" s="37"/>
      <c r="F35" s="250" t="s">
        <v>30</v>
      </c>
      <c r="G35" s="37"/>
      <c r="H35" s="37">
        <v>13</v>
      </c>
      <c r="I35" s="37">
        <v>14</v>
      </c>
      <c r="J35" s="108"/>
      <c r="K35" s="108"/>
      <c r="L35" s="108"/>
      <c r="M35" s="247"/>
      <c r="N35" s="108"/>
      <c r="O35" s="178">
        <v>1.28</v>
      </c>
      <c r="P35" s="172"/>
      <c r="Q35" s="170">
        <v>3.5840000000000001</v>
      </c>
      <c r="R35" s="108"/>
      <c r="S35" s="37"/>
      <c r="T35" s="108"/>
      <c r="U35" s="108"/>
      <c r="V35" s="108"/>
      <c r="W35" s="108"/>
      <c r="X35" s="108"/>
      <c r="Y35" s="5"/>
    </row>
    <row r="36" spans="1:25" x14ac:dyDescent="0.25">
      <c r="A36" s="98">
        <v>12</v>
      </c>
      <c r="B36" s="115">
        <v>24</v>
      </c>
      <c r="C36" s="3" t="s">
        <v>153</v>
      </c>
      <c r="D36" s="106">
        <v>1</v>
      </c>
      <c r="E36" s="7">
        <v>14</v>
      </c>
      <c r="F36" s="250" t="s">
        <v>26</v>
      </c>
      <c r="G36" s="7">
        <v>30</v>
      </c>
      <c r="H36" s="7">
        <v>14</v>
      </c>
      <c r="I36" s="7">
        <v>12</v>
      </c>
      <c r="J36" s="106">
        <v>3</v>
      </c>
      <c r="K36" s="106">
        <v>2</v>
      </c>
      <c r="L36" s="106" t="s">
        <v>53</v>
      </c>
      <c r="M36" s="244" t="s">
        <v>278</v>
      </c>
      <c r="N36" s="106">
        <v>1.1000000000000001</v>
      </c>
      <c r="O36" s="178">
        <v>6.8</v>
      </c>
      <c r="P36" s="173">
        <v>250.56</v>
      </c>
      <c r="Q36" s="170">
        <v>163.19999999999999</v>
      </c>
      <c r="R36" s="106"/>
      <c r="S36" s="7"/>
      <c r="T36" s="106"/>
      <c r="U36" s="106"/>
      <c r="V36" s="106"/>
      <c r="W36" s="106"/>
      <c r="X36" s="287" t="s">
        <v>218</v>
      </c>
      <c r="Y36" s="5"/>
    </row>
    <row r="37" spans="1:25" ht="76.5" customHeight="1" x14ac:dyDescent="0.25">
      <c r="A37" s="98"/>
      <c r="B37" s="115"/>
      <c r="C37" s="8" t="s">
        <v>446</v>
      </c>
      <c r="D37" s="106"/>
      <c r="E37" s="7"/>
      <c r="F37" s="250" t="s">
        <v>27</v>
      </c>
      <c r="G37" s="7"/>
      <c r="H37" s="7">
        <v>12</v>
      </c>
      <c r="I37" s="7">
        <v>14</v>
      </c>
      <c r="J37" s="106"/>
      <c r="K37" s="106"/>
      <c r="L37" s="106"/>
      <c r="M37" s="244"/>
      <c r="N37" s="106">
        <v>16</v>
      </c>
      <c r="O37" s="178">
        <v>3</v>
      </c>
      <c r="P37" s="174"/>
      <c r="Q37" s="170">
        <v>72</v>
      </c>
      <c r="R37" s="106"/>
      <c r="S37" s="7"/>
      <c r="T37" s="106"/>
      <c r="U37" s="106"/>
      <c r="V37" s="106"/>
      <c r="W37" s="106"/>
      <c r="X37" s="287"/>
      <c r="Y37" s="5"/>
    </row>
    <row r="38" spans="1:25" x14ac:dyDescent="0.25">
      <c r="A38" s="98"/>
      <c r="B38" s="115"/>
      <c r="C38" s="8"/>
      <c r="D38" s="106"/>
      <c r="E38" s="7"/>
      <c r="F38" s="250" t="s">
        <v>30</v>
      </c>
      <c r="G38" s="7"/>
      <c r="H38" s="7">
        <v>13</v>
      </c>
      <c r="I38" s="7">
        <v>14</v>
      </c>
      <c r="J38" s="106"/>
      <c r="K38" s="106"/>
      <c r="L38" s="106"/>
      <c r="M38" s="244"/>
      <c r="N38" s="106"/>
      <c r="O38" s="178">
        <v>0.64</v>
      </c>
      <c r="P38" s="175"/>
      <c r="Q38" s="170">
        <v>15.36</v>
      </c>
      <c r="R38" s="106"/>
      <c r="S38" s="7"/>
      <c r="T38" s="106"/>
      <c r="U38" s="106"/>
      <c r="V38" s="106"/>
      <c r="W38" s="106"/>
      <c r="X38" s="106"/>
      <c r="Y38" s="5"/>
    </row>
    <row r="39" spans="1:25" x14ac:dyDescent="0.25">
      <c r="A39" s="113">
        <v>13</v>
      </c>
      <c r="B39" s="114">
        <v>2.8</v>
      </c>
      <c r="C39" s="36" t="s">
        <v>154</v>
      </c>
      <c r="D39" s="108">
        <v>1</v>
      </c>
      <c r="E39" s="37">
        <v>16</v>
      </c>
      <c r="F39" s="250" t="s">
        <v>26</v>
      </c>
      <c r="G39" s="37">
        <v>50</v>
      </c>
      <c r="H39" s="37">
        <v>16</v>
      </c>
      <c r="I39" s="37">
        <v>14</v>
      </c>
      <c r="J39" s="108">
        <v>5</v>
      </c>
      <c r="K39" s="108">
        <v>4</v>
      </c>
      <c r="L39" s="108" t="s">
        <v>55</v>
      </c>
      <c r="M39" s="247" t="s">
        <v>278</v>
      </c>
      <c r="N39" s="108">
        <v>0.8</v>
      </c>
      <c r="O39" s="178">
        <v>9.1199999999999992</v>
      </c>
      <c r="P39" s="171">
        <v>40.488</v>
      </c>
      <c r="Q39" s="170">
        <v>25.536000000000001</v>
      </c>
      <c r="R39" s="108">
        <v>1</v>
      </c>
      <c r="S39" s="37"/>
      <c r="T39" s="108"/>
      <c r="U39" s="108"/>
      <c r="V39" s="108"/>
      <c r="W39" s="108"/>
      <c r="X39" s="307" t="s">
        <v>219</v>
      </c>
      <c r="Y39" s="5"/>
    </row>
    <row r="40" spans="1:25" ht="89.25" x14ac:dyDescent="0.25">
      <c r="A40" s="113"/>
      <c r="B40" s="114"/>
      <c r="C40" s="40" t="s">
        <v>447</v>
      </c>
      <c r="D40" s="108"/>
      <c r="E40" s="37"/>
      <c r="F40" s="250" t="s">
        <v>33</v>
      </c>
      <c r="G40" s="37"/>
      <c r="H40" s="37">
        <v>15</v>
      </c>
      <c r="I40" s="37">
        <v>24</v>
      </c>
      <c r="J40" s="108"/>
      <c r="K40" s="108"/>
      <c r="L40" s="108"/>
      <c r="M40" s="247"/>
      <c r="N40" s="108">
        <v>19.5</v>
      </c>
      <c r="O40" s="178">
        <v>2.88</v>
      </c>
      <c r="P40" s="176"/>
      <c r="Q40" s="170">
        <v>8.0640000000000001</v>
      </c>
      <c r="R40" s="108"/>
      <c r="S40" s="37"/>
      <c r="T40" s="108"/>
      <c r="U40" s="108"/>
      <c r="V40" s="108"/>
      <c r="W40" s="108"/>
      <c r="X40" s="307"/>
      <c r="Y40" s="5"/>
    </row>
    <row r="41" spans="1:25" x14ac:dyDescent="0.25">
      <c r="A41" s="113"/>
      <c r="B41" s="114"/>
      <c r="C41" s="36"/>
      <c r="D41" s="108"/>
      <c r="E41" s="37"/>
      <c r="F41" s="250" t="s">
        <v>31</v>
      </c>
      <c r="G41" s="37"/>
      <c r="H41" s="37">
        <v>14</v>
      </c>
      <c r="I41" s="37">
        <v>12</v>
      </c>
      <c r="J41" s="108"/>
      <c r="K41" s="108"/>
      <c r="L41" s="108"/>
      <c r="M41" s="247"/>
      <c r="N41" s="108"/>
      <c r="O41" s="178">
        <v>1.02</v>
      </c>
      <c r="P41" s="176"/>
      <c r="Q41" s="170">
        <v>2.8559999999999999</v>
      </c>
      <c r="R41" s="108"/>
      <c r="S41" s="37"/>
      <c r="T41" s="108"/>
      <c r="U41" s="108"/>
      <c r="V41" s="108"/>
      <c r="W41" s="108"/>
      <c r="X41" s="307"/>
      <c r="Y41" s="5"/>
    </row>
    <row r="42" spans="1:25" x14ac:dyDescent="0.25">
      <c r="A42" s="113"/>
      <c r="B42" s="114"/>
      <c r="C42" s="36"/>
      <c r="D42" s="108"/>
      <c r="E42" s="37"/>
      <c r="F42" s="250" t="s">
        <v>27</v>
      </c>
      <c r="G42" s="37"/>
      <c r="H42" s="37">
        <v>15</v>
      </c>
      <c r="I42" s="37">
        <v>16</v>
      </c>
      <c r="J42" s="108"/>
      <c r="K42" s="108"/>
      <c r="L42" s="108"/>
      <c r="M42" s="247"/>
      <c r="N42" s="108"/>
      <c r="O42" s="178">
        <v>1.44</v>
      </c>
      <c r="P42" s="172"/>
      <c r="Q42" s="170">
        <v>4.032</v>
      </c>
      <c r="R42" s="108"/>
      <c r="S42" s="37"/>
      <c r="T42" s="108"/>
      <c r="U42" s="108"/>
      <c r="V42" s="108"/>
      <c r="W42" s="108"/>
      <c r="X42" s="307"/>
      <c r="Y42" s="5"/>
    </row>
    <row r="43" spans="1:25" x14ac:dyDescent="0.25">
      <c r="A43" s="98">
        <v>14</v>
      </c>
      <c r="B43" s="115">
        <v>2</v>
      </c>
      <c r="C43" s="3" t="s">
        <v>155</v>
      </c>
      <c r="D43" s="106">
        <v>1</v>
      </c>
      <c r="E43" s="7">
        <v>18</v>
      </c>
      <c r="F43" s="250" t="s">
        <v>26</v>
      </c>
      <c r="G43" s="7">
        <v>50</v>
      </c>
      <c r="H43" s="7">
        <v>18</v>
      </c>
      <c r="I43" s="7">
        <v>14</v>
      </c>
      <c r="J43" s="106">
        <v>5</v>
      </c>
      <c r="K43" s="106">
        <v>2</v>
      </c>
      <c r="L43" s="106" t="s">
        <v>52</v>
      </c>
      <c r="M43" s="244" t="s">
        <v>278</v>
      </c>
      <c r="N43" s="106">
        <v>0.6</v>
      </c>
      <c r="O43" s="178">
        <v>7.56</v>
      </c>
      <c r="P43" s="173">
        <v>23.4</v>
      </c>
      <c r="Q43" s="170">
        <v>15.12</v>
      </c>
      <c r="R43" s="106"/>
      <c r="S43" s="7"/>
      <c r="T43" s="106"/>
      <c r="U43" s="106"/>
      <c r="V43" s="106"/>
      <c r="W43" s="106"/>
      <c r="X43" s="287" t="s">
        <v>220</v>
      </c>
      <c r="Y43" s="5"/>
    </row>
    <row r="44" spans="1:25" ht="89.25" x14ac:dyDescent="0.25">
      <c r="A44" s="98"/>
      <c r="B44" s="115"/>
      <c r="C44" s="8" t="s">
        <v>448</v>
      </c>
      <c r="D44" s="106"/>
      <c r="E44" s="7"/>
      <c r="F44" s="250" t="s">
        <v>31</v>
      </c>
      <c r="G44" s="7"/>
      <c r="H44" s="7">
        <v>20</v>
      </c>
      <c r="I44" s="7">
        <v>18</v>
      </c>
      <c r="J44" s="106"/>
      <c r="K44" s="106"/>
      <c r="L44" s="106"/>
      <c r="M44" s="244"/>
      <c r="N44" s="106">
        <v>13.5</v>
      </c>
      <c r="O44" s="178">
        <v>4.1399999999999997</v>
      </c>
      <c r="P44" s="175"/>
      <c r="Q44" s="170">
        <v>8.2799999999999994</v>
      </c>
      <c r="R44" s="106"/>
      <c r="S44" s="7"/>
      <c r="T44" s="106"/>
      <c r="U44" s="106"/>
      <c r="V44" s="106"/>
      <c r="W44" s="106"/>
      <c r="X44" s="287"/>
      <c r="Y44" s="5"/>
    </row>
    <row r="45" spans="1:25" x14ac:dyDescent="0.25">
      <c r="A45" s="113">
        <v>15</v>
      </c>
      <c r="B45" s="114">
        <v>1.2</v>
      </c>
      <c r="C45" s="36" t="s">
        <v>155</v>
      </c>
      <c r="D45" s="108">
        <v>1</v>
      </c>
      <c r="E45" s="37">
        <v>18</v>
      </c>
      <c r="F45" s="250" t="s">
        <v>26</v>
      </c>
      <c r="G45" s="37">
        <v>50</v>
      </c>
      <c r="H45" s="37">
        <v>18</v>
      </c>
      <c r="I45" s="37">
        <v>14</v>
      </c>
      <c r="J45" s="108">
        <v>5</v>
      </c>
      <c r="K45" s="108">
        <v>2</v>
      </c>
      <c r="L45" s="108" t="s">
        <v>52</v>
      </c>
      <c r="M45" s="247" t="s">
        <v>278</v>
      </c>
      <c r="N45" s="108">
        <v>0.5</v>
      </c>
      <c r="O45" s="178">
        <v>7.56</v>
      </c>
      <c r="P45" s="171">
        <v>14.04</v>
      </c>
      <c r="Q45" s="170">
        <v>9.0719999999999992</v>
      </c>
      <c r="R45" s="108"/>
      <c r="S45" s="37"/>
      <c r="T45" s="108"/>
      <c r="U45" s="108"/>
      <c r="V45" s="108"/>
      <c r="W45" s="108"/>
      <c r="X45" s="307"/>
      <c r="Y45" s="5"/>
    </row>
    <row r="46" spans="1:25" ht="89.25" x14ac:dyDescent="0.25">
      <c r="A46" s="113"/>
      <c r="B46" s="114"/>
      <c r="C46" s="40" t="s">
        <v>448</v>
      </c>
      <c r="D46" s="108"/>
      <c r="E46" s="37"/>
      <c r="F46" s="250" t="s">
        <v>31</v>
      </c>
      <c r="G46" s="37"/>
      <c r="H46" s="37">
        <v>20</v>
      </c>
      <c r="I46" s="37">
        <v>18</v>
      </c>
      <c r="J46" s="108"/>
      <c r="K46" s="108"/>
      <c r="L46" s="108"/>
      <c r="M46" s="247"/>
      <c r="N46" s="108">
        <v>13.5</v>
      </c>
      <c r="O46" s="178">
        <v>4.1399999999999997</v>
      </c>
      <c r="P46" s="172"/>
      <c r="Q46" s="170">
        <v>4.968</v>
      </c>
      <c r="R46" s="108"/>
      <c r="S46" s="37"/>
      <c r="T46" s="108"/>
      <c r="U46" s="108"/>
      <c r="V46" s="108"/>
      <c r="W46" s="108"/>
      <c r="X46" s="307"/>
      <c r="Y46" s="5"/>
    </row>
    <row r="47" spans="1:25" x14ac:dyDescent="0.25">
      <c r="A47" s="98">
        <v>16</v>
      </c>
      <c r="B47" s="115">
        <v>1.7</v>
      </c>
      <c r="C47" s="3" t="s">
        <v>544</v>
      </c>
      <c r="D47" s="106">
        <v>1</v>
      </c>
      <c r="E47" s="7">
        <v>15</v>
      </c>
      <c r="F47" s="250" t="s">
        <v>26</v>
      </c>
      <c r="G47" s="7">
        <v>30</v>
      </c>
      <c r="H47" s="7">
        <v>12</v>
      </c>
      <c r="I47" s="7">
        <v>14</v>
      </c>
      <c r="J47" s="106">
        <v>3</v>
      </c>
      <c r="K47" s="106">
        <v>2</v>
      </c>
      <c r="L47" s="106" t="s">
        <v>52</v>
      </c>
      <c r="M47" s="244"/>
      <c r="N47" s="106"/>
      <c r="O47" s="179"/>
      <c r="P47" s="173"/>
      <c r="Q47" s="185"/>
      <c r="R47" s="106"/>
      <c r="S47" s="7"/>
      <c r="T47" s="106">
        <v>30.6</v>
      </c>
      <c r="U47" s="106"/>
      <c r="V47" s="106"/>
      <c r="W47" s="106"/>
      <c r="X47" s="106"/>
      <c r="Y47" s="5"/>
    </row>
    <row r="48" spans="1:25" ht="76.5" customHeight="1" x14ac:dyDescent="0.25">
      <c r="A48" s="98"/>
      <c r="B48" s="115"/>
      <c r="C48" s="8" t="s">
        <v>449</v>
      </c>
      <c r="D48" s="106"/>
      <c r="E48" s="7"/>
      <c r="F48" s="250" t="s">
        <v>30</v>
      </c>
      <c r="G48" s="7"/>
      <c r="H48" s="7">
        <v>11</v>
      </c>
      <c r="I48" s="7">
        <v>13</v>
      </c>
      <c r="J48" s="106"/>
      <c r="K48" s="106"/>
      <c r="L48" s="106"/>
      <c r="M48" s="244"/>
      <c r="N48" s="106">
        <v>6</v>
      </c>
      <c r="O48" s="179"/>
      <c r="P48" s="174"/>
      <c r="Q48" s="186"/>
      <c r="R48" s="106"/>
      <c r="S48" s="7"/>
      <c r="T48" s="106">
        <v>19</v>
      </c>
      <c r="U48" s="106"/>
      <c r="V48" s="106"/>
      <c r="W48" s="106"/>
      <c r="X48" s="106"/>
      <c r="Y48" s="5"/>
    </row>
    <row r="49" spans="1:25" x14ac:dyDescent="0.25">
      <c r="A49" s="98"/>
      <c r="B49" s="115"/>
      <c r="C49" s="3"/>
      <c r="D49" s="106"/>
      <c r="E49" s="7"/>
      <c r="F49" s="250" t="s">
        <v>27</v>
      </c>
      <c r="G49" s="7"/>
      <c r="H49" s="7">
        <v>12</v>
      </c>
      <c r="I49" s="7">
        <v>15</v>
      </c>
      <c r="J49" s="106"/>
      <c r="K49" s="106"/>
      <c r="L49" s="106"/>
      <c r="M49" s="244"/>
      <c r="N49" s="106"/>
      <c r="O49" s="179"/>
      <c r="P49" s="175"/>
      <c r="Q49" s="185"/>
      <c r="R49" s="106"/>
      <c r="S49" s="7"/>
      <c r="T49" s="106">
        <v>10.199999999999999</v>
      </c>
      <c r="U49" s="106"/>
      <c r="V49" s="106"/>
      <c r="W49" s="106"/>
      <c r="X49" s="106"/>
      <c r="Y49" s="5"/>
    </row>
    <row r="50" spans="1:25" x14ac:dyDescent="0.25">
      <c r="A50" s="113">
        <v>17</v>
      </c>
      <c r="B50" s="114">
        <v>4.0999999999999996</v>
      </c>
      <c r="C50" s="36" t="s">
        <v>156</v>
      </c>
      <c r="D50" s="108">
        <v>1</v>
      </c>
      <c r="E50" s="37">
        <v>15</v>
      </c>
      <c r="F50" s="250" t="s">
        <v>30</v>
      </c>
      <c r="G50" s="37">
        <v>30</v>
      </c>
      <c r="H50" s="37">
        <v>12</v>
      </c>
      <c r="I50" s="37">
        <v>14</v>
      </c>
      <c r="J50" s="108">
        <v>2</v>
      </c>
      <c r="K50" s="108">
        <v>1</v>
      </c>
      <c r="L50" s="108" t="s">
        <v>52</v>
      </c>
      <c r="M50" s="247" t="s">
        <v>290</v>
      </c>
      <c r="N50" s="108">
        <v>0.3</v>
      </c>
      <c r="O50" s="178">
        <v>1.8</v>
      </c>
      <c r="P50" s="171">
        <v>14.432</v>
      </c>
      <c r="Q50" s="170">
        <v>7.38</v>
      </c>
      <c r="R50" s="108"/>
      <c r="S50" s="37"/>
      <c r="T50" s="108"/>
      <c r="U50" s="108"/>
      <c r="V50" s="108"/>
      <c r="W50" s="108"/>
      <c r="X50" s="108"/>
      <c r="Y50" s="5"/>
    </row>
    <row r="51" spans="1:25" ht="76.5" customHeight="1" x14ac:dyDescent="0.25">
      <c r="A51" s="113"/>
      <c r="B51" s="114"/>
      <c r="C51" s="40" t="s">
        <v>449</v>
      </c>
      <c r="D51" s="108"/>
      <c r="E51" s="37"/>
      <c r="F51" s="250" t="s">
        <v>26</v>
      </c>
      <c r="G51" s="37"/>
      <c r="H51" s="37">
        <v>11</v>
      </c>
      <c r="I51" s="37">
        <v>13</v>
      </c>
      <c r="J51" s="108"/>
      <c r="K51" s="108"/>
      <c r="L51" s="108"/>
      <c r="M51" s="247"/>
      <c r="N51" s="108">
        <v>6</v>
      </c>
      <c r="O51" s="178">
        <v>1.1200000000000001</v>
      </c>
      <c r="P51" s="176"/>
      <c r="Q51" s="170">
        <v>4.5919999999999996</v>
      </c>
      <c r="R51" s="108"/>
      <c r="S51" s="37"/>
      <c r="T51" s="108"/>
      <c r="U51" s="108"/>
      <c r="V51" s="108"/>
      <c r="W51" s="108"/>
      <c r="X51" s="108"/>
      <c r="Y51" s="5"/>
    </row>
    <row r="52" spans="1:25" x14ac:dyDescent="0.25">
      <c r="A52" s="113"/>
      <c r="B52" s="114"/>
      <c r="C52" s="36"/>
      <c r="D52" s="108"/>
      <c r="E52" s="37"/>
      <c r="F52" s="250" t="s">
        <v>27</v>
      </c>
      <c r="G52" s="37"/>
      <c r="H52" s="37">
        <v>12</v>
      </c>
      <c r="I52" s="37">
        <v>15</v>
      </c>
      <c r="J52" s="108"/>
      <c r="K52" s="108"/>
      <c r="L52" s="108"/>
      <c r="M52" s="247"/>
      <c r="N52" s="108"/>
      <c r="O52" s="178">
        <v>0.6</v>
      </c>
      <c r="P52" s="172"/>
      <c r="Q52" s="170">
        <v>2.46</v>
      </c>
      <c r="R52" s="108"/>
      <c r="S52" s="37"/>
      <c r="T52" s="108"/>
      <c r="U52" s="108"/>
      <c r="V52" s="108"/>
      <c r="W52" s="108"/>
      <c r="X52" s="108"/>
      <c r="Y52" s="5"/>
    </row>
    <row r="53" spans="1:25" x14ac:dyDescent="0.25">
      <c r="A53" s="98">
        <v>18</v>
      </c>
      <c r="B53" s="115">
        <v>14.7</v>
      </c>
      <c r="C53" s="3" t="s">
        <v>65</v>
      </c>
      <c r="D53" s="106">
        <v>1</v>
      </c>
      <c r="E53" s="7">
        <v>18</v>
      </c>
      <c r="F53" s="250" t="s">
        <v>26</v>
      </c>
      <c r="G53" s="7">
        <v>50</v>
      </c>
      <c r="H53" s="7">
        <v>18</v>
      </c>
      <c r="I53" s="7">
        <v>16</v>
      </c>
      <c r="J53" s="106">
        <v>5</v>
      </c>
      <c r="K53" s="106">
        <v>4</v>
      </c>
      <c r="L53" s="106" t="s">
        <v>52</v>
      </c>
      <c r="M53" s="244" t="s">
        <v>283</v>
      </c>
      <c r="N53" s="106">
        <v>0.6</v>
      </c>
      <c r="O53" s="178">
        <v>10.5</v>
      </c>
      <c r="P53" s="173">
        <v>179.04599999999999</v>
      </c>
      <c r="Q53" s="170">
        <v>154.35</v>
      </c>
      <c r="R53" s="106"/>
      <c r="S53" s="7">
        <v>12.35</v>
      </c>
      <c r="T53" s="106"/>
      <c r="U53" s="106"/>
      <c r="V53" s="106"/>
      <c r="W53" s="106"/>
      <c r="X53" s="287"/>
      <c r="Y53" s="5"/>
    </row>
    <row r="54" spans="1:25" ht="76.5" customHeight="1" x14ac:dyDescent="0.25">
      <c r="A54" s="98"/>
      <c r="B54" s="115"/>
      <c r="C54" s="8" t="s">
        <v>450</v>
      </c>
      <c r="D54" s="106"/>
      <c r="E54" s="7"/>
      <c r="F54" s="250" t="s">
        <v>31</v>
      </c>
      <c r="G54" s="7"/>
      <c r="H54" s="7">
        <v>18</v>
      </c>
      <c r="I54" s="7">
        <v>14</v>
      </c>
      <c r="J54" s="106"/>
      <c r="K54" s="106"/>
      <c r="L54" s="106"/>
      <c r="M54" s="244"/>
      <c r="N54" s="106">
        <v>14.5</v>
      </c>
      <c r="O54" s="178">
        <v>1.68</v>
      </c>
      <c r="P54" s="175"/>
      <c r="Q54" s="170">
        <v>24.696000000000002</v>
      </c>
      <c r="R54" s="106"/>
      <c r="S54" s="7"/>
      <c r="T54" s="106"/>
      <c r="U54" s="106"/>
      <c r="V54" s="106"/>
      <c r="W54" s="106"/>
      <c r="X54" s="287"/>
      <c r="Y54" s="5"/>
    </row>
    <row r="55" spans="1:25" x14ac:dyDescent="0.25">
      <c r="A55" s="113">
        <v>19</v>
      </c>
      <c r="B55" s="114">
        <v>1.5</v>
      </c>
      <c r="C55" s="36" t="s">
        <v>65</v>
      </c>
      <c r="D55" s="108">
        <v>1</v>
      </c>
      <c r="E55" s="37">
        <v>18</v>
      </c>
      <c r="F55" s="250" t="s">
        <v>26</v>
      </c>
      <c r="G55" s="37">
        <v>50</v>
      </c>
      <c r="H55" s="37">
        <v>18</v>
      </c>
      <c r="I55" s="37">
        <v>16</v>
      </c>
      <c r="J55" s="108">
        <v>5</v>
      </c>
      <c r="K55" s="108">
        <v>4</v>
      </c>
      <c r="L55" s="108" t="s">
        <v>52</v>
      </c>
      <c r="M55" s="247" t="s">
        <v>283</v>
      </c>
      <c r="N55" s="108">
        <v>0.6</v>
      </c>
      <c r="O55" s="178">
        <v>10.5</v>
      </c>
      <c r="P55" s="171">
        <v>18.03</v>
      </c>
      <c r="Q55" s="170">
        <v>15.75</v>
      </c>
      <c r="R55" s="108"/>
      <c r="S55" s="37">
        <v>1.26</v>
      </c>
      <c r="T55" s="108"/>
      <c r="U55" s="108"/>
      <c r="V55" s="108"/>
      <c r="W55" s="108"/>
      <c r="X55" s="307"/>
      <c r="Y55" s="5"/>
    </row>
    <row r="56" spans="1:25" ht="76.5" customHeight="1" x14ac:dyDescent="0.25">
      <c r="A56" s="113"/>
      <c r="B56" s="114"/>
      <c r="C56" s="40" t="s">
        <v>450</v>
      </c>
      <c r="D56" s="108"/>
      <c r="E56" s="37"/>
      <c r="F56" s="250" t="s">
        <v>31</v>
      </c>
      <c r="G56" s="37"/>
      <c r="H56" s="37">
        <v>16</v>
      </c>
      <c r="I56" s="37">
        <v>14</v>
      </c>
      <c r="J56" s="108"/>
      <c r="K56" s="108"/>
      <c r="L56" s="108"/>
      <c r="M56" s="247"/>
      <c r="N56" s="108">
        <v>14.5</v>
      </c>
      <c r="O56" s="178">
        <v>1.52</v>
      </c>
      <c r="P56" s="172"/>
      <c r="Q56" s="170">
        <v>2.2799999999999998</v>
      </c>
      <c r="R56" s="108"/>
      <c r="S56" s="37"/>
      <c r="T56" s="108"/>
      <c r="U56" s="108"/>
      <c r="V56" s="108"/>
      <c r="W56" s="108"/>
      <c r="X56" s="307"/>
      <c r="Y56" s="5"/>
    </row>
    <row r="57" spans="1:25" x14ac:dyDescent="0.25">
      <c r="A57" s="98">
        <v>20</v>
      </c>
      <c r="B57" s="115">
        <v>0.7</v>
      </c>
      <c r="C57" s="8" t="s">
        <v>42</v>
      </c>
      <c r="D57" s="106">
        <v>1</v>
      </c>
      <c r="E57" s="7">
        <v>16</v>
      </c>
      <c r="F57" s="250" t="s">
        <v>30</v>
      </c>
      <c r="G57" s="7">
        <v>40</v>
      </c>
      <c r="H57" s="7">
        <v>16</v>
      </c>
      <c r="I57" s="7">
        <v>24</v>
      </c>
      <c r="J57" s="106">
        <v>2</v>
      </c>
      <c r="K57" s="106">
        <v>1</v>
      </c>
      <c r="L57" s="106" t="s">
        <v>52</v>
      </c>
      <c r="M57" s="244" t="s">
        <v>285</v>
      </c>
      <c r="N57" s="106">
        <v>0.3</v>
      </c>
      <c r="O57" s="178">
        <v>6.08</v>
      </c>
      <c r="P57" s="145">
        <v>4.2560000000000002</v>
      </c>
      <c r="Q57" s="170">
        <v>4.2560000000000002</v>
      </c>
      <c r="R57" s="106"/>
      <c r="S57" s="7"/>
      <c r="T57" s="106"/>
      <c r="U57" s="106"/>
      <c r="V57" s="106"/>
      <c r="W57" s="106"/>
      <c r="X57" s="106"/>
      <c r="Y57" s="5"/>
    </row>
    <row r="58" spans="1:25" ht="76.5" customHeight="1" x14ac:dyDescent="0.25">
      <c r="A58" s="98"/>
      <c r="B58" s="115"/>
      <c r="C58" s="8" t="s">
        <v>451</v>
      </c>
      <c r="D58" s="106"/>
      <c r="E58" s="7"/>
      <c r="F58" s="250"/>
      <c r="G58" s="7"/>
      <c r="H58" s="7"/>
      <c r="I58" s="7"/>
      <c r="J58" s="106"/>
      <c r="K58" s="106"/>
      <c r="L58" s="106"/>
      <c r="M58" s="244"/>
      <c r="N58" s="106">
        <v>8</v>
      </c>
      <c r="O58" s="180"/>
      <c r="P58" s="145"/>
      <c r="Q58" s="185"/>
      <c r="R58" s="106"/>
      <c r="S58" s="7"/>
      <c r="T58" s="106"/>
      <c r="U58" s="106"/>
      <c r="V58" s="106"/>
      <c r="W58" s="106"/>
      <c r="X58" s="106"/>
      <c r="Y58" s="5"/>
    </row>
    <row r="59" spans="1:25" x14ac:dyDescent="0.25">
      <c r="A59" s="113">
        <v>21</v>
      </c>
      <c r="B59" s="114">
        <v>1.3</v>
      </c>
      <c r="C59" s="36" t="s">
        <v>157</v>
      </c>
      <c r="D59" s="108">
        <v>1</v>
      </c>
      <c r="E59" s="37">
        <v>15</v>
      </c>
      <c r="F59" s="250" t="s">
        <v>30</v>
      </c>
      <c r="G59" s="37">
        <v>40</v>
      </c>
      <c r="H59" s="37">
        <v>12</v>
      </c>
      <c r="I59" s="37">
        <v>14</v>
      </c>
      <c r="J59" s="108">
        <v>2</v>
      </c>
      <c r="K59" s="108">
        <v>1</v>
      </c>
      <c r="L59" s="108" t="s">
        <v>55</v>
      </c>
      <c r="M59" s="247" t="s">
        <v>290</v>
      </c>
      <c r="N59" s="108">
        <v>0.4</v>
      </c>
      <c r="O59" s="178">
        <v>2.4</v>
      </c>
      <c r="P59" s="171">
        <v>6.86</v>
      </c>
      <c r="Q59" s="170">
        <v>3.12</v>
      </c>
      <c r="R59" s="108"/>
      <c r="S59" s="37"/>
      <c r="T59" s="108">
        <v>31.2</v>
      </c>
      <c r="U59" s="108"/>
      <c r="V59" s="108"/>
      <c r="W59" s="108"/>
      <c r="X59" s="108"/>
      <c r="Y59" s="5"/>
    </row>
    <row r="60" spans="1:25" ht="76.5" customHeight="1" x14ac:dyDescent="0.25">
      <c r="A60" s="113"/>
      <c r="B60" s="114"/>
      <c r="C60" s="40" t="s">
        <v>449</v>
      </c>
      <c r="D60" s="108"/>
      <c r="E60" s="37"/>
      <c r="F60" s="250" t="s">
        <v>26</v>
      </c>
      <c r="G60" s="37"/>
      <c r="H60" s="37">
        <v>11</v>
      </c>
      <c r="I60" s="37">
        <v>13</v>
      </c>
      <c r="J60" s="108"/>
      <c r="K60" s="108"/>
      <c r="L60" s="108"/>
      <c r="M60" s="247"/>
      <c r="N60" s="108">
        <v>9</v>
      </c>
      <c r="O60" s="178">
        <v>1.68</v>
      </c>
      <c r="P60" s="176"/>
      <c r="Q60" s="170">
        <v>2.1800000000000002</v>
      </c>
      <c r="R60" s="108"/>
      <c r="S60" s="37"/>
      <c r="T60" s="108">
        <v>21.84</v>
      </c>
      <c r="U60" s="108"/>
      <c r="V60" s="108"/>
      <c r="W60" s="108"/>
      <c r="X60" s="108"/>
      <c r="Y60" s="5"/>
    </row>
    <row r="61" spans="1:25" x14ac:dyDescent="0.25">
      <c r="A61" s="113"/>
      <c r="B61" s="114"/>
      <c r="C61" s="36"/>
      <c r="D61" s="108"/>
      <c r="E61" s="37"/>
      <c r="F61" s="250" t="s">
        <v>27</v>
      </c>
      <c r="G61" s="37"/>
      <c r="H61" s="37">
        <v>12</v>
      </c>
      <c r="I61" s="37">
        <v>15</v>
      </c>
      <c r="J61" s="108"/>
      <c r="K61" s="108"/>
      <c r="L61" s="108"/>
      <c r="M61" s="247"/>
      <c r="N61" s="108"/>
      <c r="O61" s="178">
        <v>1.2</v>
      </c>
      <c r="P61" s="172"/>
      <c r="Q61" s="170">
        <v>1.56</v>
      </c>
      <c r="R61" s="108"/>
      <c r="S61" s="37"/>
      <c r="T61" s="108">
        <v>15.6</v>
      </c>
      <c r="U61" s="108"/>
      <c r="V61" s="108"/>
      <c r="W61" s="108"/>
      <c r="X61" s="108"/>
      <c r="Y61" s="5"/>
    </row>
    <row r="62" spans="1:25" x14ac:dyDescent="0.25">
      <c r="A62" s="98">
        <v>22</v>
      </c>
      <c r="B62" s="115">
        <v>3</v>
      </c>
      <c r="C62" s="3" t="s">
        <v>158</v>
      </c>
      <c r="D62" s="106">
        <v>1</v>
      </c>
      <c r="E62" s="7">
        <v>18</v>
      </c>
      <c r="F62" s="250" t="s">
        <v>26</v>
      </c>
      <c r="G62" s="7">
        <v>30</v>
      </c>
      <c r="H62" s="7">
        <v>14</v>
      </c>
      <c r="I62" s="7">
        <v>14</v>
      </c>
      <c r="J62" s="106">
        <v>3</v>
      </c>
      <c r="K62" s="106">
        <v>2</v>
      </c>
      <c r="L62" s="106" t="s">
        <v>53</v>
      </c>
      <c r="M62" s="244" t="s">
        <v>278</v>
      </c>
      <c r="N62" s="106">
        <v>0.5</v>
      </c>
      <c r="O62" s="178">
        <v>4.76</v>
      </c>
      <c r="P62" s="173">
        <v>24</v>
      </c>
      <c r="Q62" s="170">
        <v>14.28</v>
      </c>
      <c r="R62" s="106"/>
      <c r="S62" s="7"/>
      <c r="T62" s="106"/>
      <c r="U62" s="106"/>
      <c r="V62" s="106"/>
      <c r="W62" s="106"/>
      <c r="X62" s="287"/>
      <c r="Y62" s="5"/>
    </row>
    <row r="63" spans="1:25" ht="89.25" x14ac:dyDescent="0.25">
      <c r="A63" s="98"/>
      <c r="B63" s="115"/>
      <c r="C63" s="8" t="s">
        <v>452</v>
      </c>
      <c r="D63" s="106"/>
      <c r="E63" s="7"/>
      <c r="F63" s="250" t="s">
        <v>27</v>
      </c>
      <c r="G63" s="7"/>
      <c r="H63" s="7">
        <v>15</v>
      </c>
      <c r="I63" s="7">
        <v>18</v>
      </c>
      <c r="J63" s="106"/>
      <c r="K63" s="106"/>
      <c r="L63" s="106"/>
      <c r="M63" s="244"/>
      <c r="N63" s="106">
        <v>11.5</v>
      </c>
      <c r="O63" s="178">
        <v>3.24</v>
      </c>
      <c r="P63" s="175"/>
      <c r="Q63" s="170">
        <v>9.7200000000000006</v>
      </c>
      <c r="R63" s="106"/>
      <c r="S63" s="7"/>
      <c r="T63" s="106"/>
      <c r="U63" s="106"/>
      <c r="V63" s="106"/>
      <c r="W63" s="106"/>
      <c r="X63" s="287"/>
      <c r="Y63" s="5"/>
    </row>
    <row r="64" spans="1:25" x14ac:dyDescent="0.25">
      <c r="A64" s="113">
        <v>23</v>
      </c>
      <c r="B64" s="114">
        <v>3.7</v>
      </c>
      <c r="C64" s="36" t="s">
        <v>98</v>
      </c>
      <c r="D64" s="108">
        <v>1</v>
      </c>
      <c r="E64" s="37">
        <v>16</v>
      </c>
      <c r="F64" s="250" t="s">
        <v>30</v>
      </c>
      <c r="G64" s="37">
        <v>85</v>
      </c>
      <c r="H64" s="37">
        <v>16</v>
      </c>
      <c r="I64" s="37">
        <v>24</v>
      </c>
      <c r="J64" s="108">
        <v>5</v>
      </c>
      <c r="K64" s="108">
        <v>2</v>
      </c>
      <c r="L64" s="108" t="s">
        <v>85</v>
      </c>
      <c r="M64" s="247" t="s">
        <v>299</v>
      </c>
      <c r="N64" s="108">
        <v>0.6</v>
      </c>
      <c r="O64" s="178">
        <v>5.7</v>
      </c>
      <c r="P64" s="171">
        <v>37.962000000000003</v>
      </c>
      <c r="Q64" s="170">
        <v>21.09</v>
      </c>
      <c r="R64" s="108"/>
      <c r="S64" s="37"/>
      <c r="T64" s="108"/>
      <c r="U64" s="108"/>
      <c r="V64" s="108"/>
      <c r="W64" s="108"/>
      <c r="X64" s="307"/>
      <c r="Y64" s="5"/>
    </row>
    <row r="65" spans="1:25" ht="76.5" x14ac:dyDescent="0.25">
      <c r="A65" s="113"/>
      <c r="B65" s="114"/>
      <c r="C65" s="40" t="s">
        <v>453</v>
      </c>
      <c r="D65" s="108"/>
      <c r="E65" s="37"/>
      <c r="F65" s="250" t="s">
        <v>26</v>
      </c>
      <c r="G65" s="37"/>
      <c r="H65" s="37">
        <v>16</v>
      </c>
      <c r="I65" s="37">
        <v>16</v>
      </c>
      <c r="J65" s="108"/>
      <c r="K65" s="108"/>
      <c r="L65" s="108"/>
      <c r="M65" s="247"/>
      <c r="N65" s="108">
        <v>13.5</v>
      </c>
      <c r="O65" s="178">
        <v>4.5599999999999996</v>
      </c>
      <c r="P65" s="172"/>
      <c r="Q65" s="170">
        <v>16.872</v>
      </c>
      <c r="R65" s="108"/>
      <c r="S65" s="37"/>
      <c r="T65" s="108"/>
      <c r="U65" s="108"/>
      <c r="V65" s="108"/>
      <c r="W65" s="108"/>
      <c r="X65" s="307"/>
      <c r="Y65" s="5"/>
    </row>
    <row r="66" spans="1:25" x14ac:dyDescent="0.25">
      <c r="A66" s="98">
        <v>24</v>
      </c>
      <c r="B66" s="115">
        <v>3.4</v>
      </c>
      <c r="C66" s="3" t="s">
        <v>545</v>
      </c>
      <c r="D66" s="3">
        <v>1</v>
      </c>
      <c r="E66" s="149">
        <v>15</v>
      </c>
      <c r="F66" s="250" t="s">
        <v>27</v>
      </c>
      <c r="G66" s="7">
        <v>30</v>
      </c>
      <c r="H66" s="7">
        <v>12</v>
      </c>
      <c r="I66" s="7">
        <v>13</v>
      </c>
      <c r="J66" s="106">
        <v>3</v>
      </c>
      <c r="K66" s="106">
        <v>2</v>
      </c>
      <c r="L66" s="106" t="s">
        <v>55</v>
      </c>
      <c r="M66" s="244"/>
      <c r="N66" s="106">
        <v>0.1</v>
      </c>
      <c r="O66" s="178">
        <v>0.6</v>
      </c>
      <c r="P66" s="175"/>
      <c r="Q66" s="170">
        <v>0</v>
      </c>
      <c r="R66" s="7"/>
      <c r="S66" s="6"/>
      <c r="T66" s="106">
        <v>2.04</v>
      </c>
      <c r="U66" s="142">
        <v>4</v>
      </c>
      <c r="V66" s="106"/>
      <c r="W66" s="106"/>
      <c r="X66" s="141"/>
      <c r="Y66" s="190"/>
    </row>
    <row r="67" spans="1:25" ht="89.25" x14ac:dyDescent="0.25">
      <c r="A67" s="98"/>
      <c r="B67" s="115"/>
      <c r="C67" s="8" t="s">
        <v>454</v>
      </c>
      <c r="D67" s="106"/>
      <c r="E67" s="150"/>
      <c r="F67" s="250" t="s">
        <v>26</v>
      </c>
      <c r="G67" s="7">
        <v>30</v>
      </c>
      <c r="H67" s="7">
        <v>11</v>
      </c>
      <c r="I67" s="7">
        <v>14</v>
      </c>
      <c r="J67" s="3"/>
      <c r="K67" s="3"/>
      <c r="L67" s="3"/>
      <c r="M67" s="244"/>
      <c r="N67" s="106">
        <v>2</v>
      </c>
      <c r="O67" s="178">
        <v>0.56000000000000005</v>
      </c>
      <c r="P67" s="173"/>
      <c r="Q67" s="170">
        <v>0</v>
      </c>
      <c r="R67" s="7"/>
      <c r="S67" s="6"/>
      <c r="T67" s="106"/>
      <c r="U67" s="144"/>
      <c r="V67" s="106"/>
      <c r="W67" s="106"/>
      <c r="X67" s="106"/>
      <c r="Y67" s="5"/>
    </row>
    <row r="68" spans="1:25" x14ac:dyDescent="0.25">
      <c r="A68" s="113">
        <v>25</v>
      </c>
      <c r="B68" s="114">
        <v>12.5</v>
      </c>
      <c r="C68" s="36" t="s">
        <v>155</v>
      </c>
      <c r="D68" s="108">
        <v>1</v>
      </c>
      <c r="E68" s="37">
        <v>18</v>
      </c>
      <c r="F68" s="250" t="s">
        <v>26</v>
      </c>
      <c r="G68" s="37">
        <v>50</v>
      </c>
      <c r="H68" s="37">
        <v>18</v>
      </c>
      <c r="I68" s="37">
        <v>14</v>
      </c>
      <c r="J68" s="108">
        <v>5</v>
      </c>
      <c r="K68" s="108">
        <v>2</v>
      </c>
      <c r="L68" s="108" t="s">
        <v>52</v>
      </c>
      <c r="M68" s="247" t="s">
        <v>278</v>
      </c>
      <c r="N68" s="108">
        <v>0.5</v>
      </c>
      <c r="O68" s="178">
        <v>7.56</v>
      </c>
      <c r="P68" s="353">
        <f>Q68+Q69</f>
        <v>146.25</v>
      </c>
      <c r="Q68" s="170">
        <f>O68*B68</f>
        <v>94.5</v>
      </c>
      <c r="R68" s="108"/>
      <c r="S68" s="37"/>
      <c r="T68" s="108"/>
      <c r="U68" s="108"/>
      <c r="V68" s="108"/>
      <c r="W68" s="108"/>
      <c r="X68" s="307"/>
      <c r="Y68" s="5"/>
    </row>
    <row r="69" spans="1:25" ht="89.25" x14ac:dyDescent="0.25">
      <c r="A69" s="113"/>
      <c r="B69" s="114"/>
      <c r="C69" s="40" t="s">
        <v>455</v>
      </c>
      <c r="D69" s="108"/>
      <c r="E69" s="37"/>
      <c r="F69" s="250" t="s">
        <v>31</v>
      </c>
      <c r="G69" s="37"/>
      <c r="H69" s="37">
        <v>20</v>
      </c>
      <c r="I69" s="37">
        <v>18</v>
      </c>
      <c r="J69" s="108"/>
      <c r="K69" s="108"/>
      <c r="L69" s="108"/>
      <c r="M69" s="247"/>
      <c r="N69" s="108">
        <v>13.5</v>
      </c>
      <c r="O69" s="178">
        <v>4.1399999999999997</v>
      </c>
      <c r="P69" s="354"/>
      <c r="Q69" s="170">
        <v>51.75</v>
      </c>
      <c r="R69" s="108"/>
      <c r="S69" s="37"/>
      <c r="T69" s="108"/>
      <c r="U69" s="108"/>
      <c r="V69" s="108"/>
      <c r="W69" s="108"/>
      <c r="X69" s="307"/>
      <c r="Y69" s="5"/>
    </row>
    <row r="70" spans="1:25" x14ac:dyDescent="0.25">
      <c r="A70" s="98">
        <v>26</v>
      </c>
      <c r="B70" s="115">
        <v>0.6</v>
      </c>
      <c r="C70" s="3" t="s">
        <v>160</v>
      </c>
      <c r="D70" s="106">
        <v>1</v>
      </c>
      <c r="E70" s="7">
        <v>9</v>
      </c>
      <c r="F70" s="250" t="s">
        <v>30</v>
      </c>
      <c r="G70" s="7">
        <v>25</v>
      </c>
      <c r="H70" s="7">
        <v>9</v>
      </c>
      <c r="I70" s="7">
        <v>12</v>
      </c>
      <c r="J70" s="106">
        <v>2</v>
      </c>
      <c r="K70" s="106">
        <v>1</v>
      </c>
      <c r="L70" s="106" t="s">
        <v>54</v>
      </c>
      <c r="M70" s="3" t="s">
        <v>279</v>
      </c>
      <c r="N70" s="106">
        <v>0.7</v>
      </c>
      <c r="O70" s="178">
        <v>4.5599999999999996</v>
      </c>
      <c r="P70" s="173">
        <f>Q70+Q71</f>
        <v>3.9119999999999999</v>
      </c>
      <c r="Q70" s="170">
        <v>2.7360000000000002</v>
      </c>
      <c r="R70" s="106"/>
      <c r="S70" s="7"/>
      <c r="T70" s="106"/>
      <c r="U70" s="106"/>
      <c r="V70" s="106"/>
      <c r="W70" s="106"/>
      <c r="X70" s="287"/>
      <c r="Y70" s="5"/>
    </row>
    <row r="71" spans="1:25" ht="89.25" customHeight="1" x14ac:dyDescent="0.25">
      <c r="A71" s="98"/>
      <c r="B71" s="115"/>
      <c r="C71" s="8" t="s">
        <v>456</v>
      </c>
      <c r="D71" s="106"/>
      <c r="E71" s="7"/>
      <c r="F71" s="250" t="s">
        <v>31</v>
      </c>
      <c r="G71" s="7"/>
      <c r="H71" s="7">
        <v>11</v>
      </c>
      <c r="I71" s="7">
        <v>16</v>
      </c>
      <c r="J71" s="106"/>
      <c r="K71" s="106"/>
      <c r="L71" s="106"/>
      <c r="M71" s="244"/>
      <c r="N71" s="106">
        <v>15.5</v>
      </c>
      <c r="O71" s="178">
        <v>1.96</v>
      </c>
      <c r="P71" s="174"/>
      <c r="Q71" s="170">
        <v>1.1759999999999999</v>
      </c>
      <c r="R71" s="106"/>
      <c r="S71" s="7"/>
      <c r="T71" s="106"/>
      <c r="U71" s="106"/>
      <c r="V71" s="106"/>
      <c r="W71" s="106"/>
      <c r="X71" s="287"/>
      <c r="Y71" s="5"/>
    </row>
    <row r="72" spans="1:25" x14ac:dyDescent="0.25">
      <c r="A72" s="98"/>
      <c r="B72" s="115"/>
      <c r="C72" s="3"/>
      <c r="D72" s="106"/>
      <c r="E72" s="7"/>
      <c r="F72" s="250" t="s">
        <v>27</v>
      </c>
      <c r="G72" s="7"/>
      <c r="H72" s="7">
        <v>9</v>
      </c>
      <c r="I72" s="7"/>
      <c r="J72" s="106"/>
      <c r="K72" s="106"/>
      <c r="L72" s="106"/>
      <c r="M72" s="244"/>
      <c r="N72" s="106"/>
      <c r="O72" s="178">
        <v>0.72</v>
      </c>
      <c r="P72" s="174"/>
      <c r="Q72" s="170">
        <v>0.432</v>
      </c>
      <c r="R72" s="106"/>
      <c r="S72" s="7"/>
      <c r="T72" s="106"/>
      <c r="U72" s="106"/>
      <c r="V72" s="106"/>
      <c r="W72" s="106"/>
      <c r="X72" s="287"/>
      <c r="Y72" s="5"/>
    </row>
    <row r="73" spans="1:25" x14ac:dyDescent="0.25">
      <c r="A73" s="98"/>
      <c r="B73" s="115"/>
      <c r="C73" s="3"/>
      <c r="D73" s="106"/>
      <c r="E73" s="7"/>
      <c r="F73" s="250" t="s">
        <v>26</v>
      </c>
      <c r="G73" s="7"/>
      <c r="H73" s="7">
        <v>9</v>
      </c>
      <c r="I73" s="7"/>
      <c r="J73" s="106"/>
      <c r="K73" s="106"/>
      <c r="L73" s="106"/>
      <c r="M73" s="244"/>
      <c r="N73" s="106"/>
      <c r="O73" s="178">
        <v>0.48</v>
      </c>
      <c r="P73" s="175"/>
      <c r="Q73" s="170">
        <v>0.28799999999999998</v>
      </c>
      <c r="R73" s="106"/>
      <c r="S73" s="7"/>
      <c r="T73" s="106"/>
      <c r="U73" s="106"/>
      <c r="V73" s="106"/>
      <c r="W73" s="106"/>
      <c r="X73" s="287"/>
      <c r="Y73" s="5"/>
    </row>
    <row r="74" spans="1:25" x14ac:dyDescent="0.25">
      <c r="A74" s="113">
        <v>27</v>
      </c>
      <c r="B74" s="114">
        <v>1</v>
      </c>
      <c r="C74" s="36" t="s">
        <v>161</v>
      </c>
      <c r="D74" s="108">
        <v>1</v>
      </c>
      <c r="E74" s="37">
        <v>10</v>
      </c>
      <c r="F74" s="250" t="s">
        <v>27</v>
      </c>
      <c r="G74" s="37">
        <v>30</v>
      </c>
      <c r="H74" s="37">
        <v>10</v>
      </c>
      <c r="I74" s="37">
        <v>12</v>
      </c>
      <c r="J74" s="108">
        <v>2</v>
      </c>
      <c r="K74" s="108">
        <v>1</v>
      </c>
      <c r="L74" s="108" t="s">
        <v>55</v>
      </c>
      <c r="M74" s="247" t="s">
        <v>298</v>
      </c>
      <c r="N74" s="108">
        <v>0.3</v>
      </c>
      <c r="O74" s="178">
        <v>2.86</v>
      </c>
      <c r="P74" s="171">
        <v>4.0599999999999996</v>
      </c>
      <c r="Q74" s="170">
        <v>2.86</v>
      </c>
      <c r="R74" s="108"/>
      <c r="S74" s="37"/>
      <c r="T74" s="108"/>
      <c r="U74" s="108"/>
      <c r="V74" s="108"/>
      <c r="W74" s="108"/>
      <c r="X74" s="307"/>
      <c r="Y74" s="5"/>
    </row>
    <row r="75" spans="1:25" ht="89.25" x14ac:dyDescent="0.25">
      <c r="A75" s="113"/>
      <c r="B75" s="114"/>
      <c r="C75" s="40" t="s">
        <v>457</v>
      </c>
      <c r="D75" s="108"/>
      <c r="E75" s="37"/>
      <c r="F75" s="250" t="s">
        <v>34</v>
      </c>
      <c r="G75" s="37"/>
      <c r="H75" s="37">
        <v>12</v>
      </c>
      <c r="I75" s="37">
        <v>14</v>
      </c>
      <c r="J75" s="108"/>
      <c r="K75" s="108"/>
      <c r="L75" s="108"/>
      <c r="M75" s="247"/>
      <c r="N75" s="108">
        <v>7.5</v>
      </c>
      <c r="O75" s="178">
        <v>1.2</v>
      </c>
      <c r="P75" s="172"/>
      <c r="Q75" s="170">
        <v>1.2</v>
      </c>
      <c r="R75" s="108"/>
      <c r="S75" s="37"/>
      <c r="T75" s="108"/>
      <c r="U75" s="108"/>
      <c r="V75" s="108"/>
      <c r="W75" s="108"/>
      <c r="X75" s="307"/>
      <c r="Y75" s="5"/>
    </row>
    <row r="76" spans="1:25" x14ac:dyDescent="0.25">
      <c r="A76" s="98">
        <v>28</v>
      </c>
      <c r="B76" s="115">
        <v>0.8</v>
      </c>
      <c r="C76" s="3" t="s">
        <v>162</v>
      </c>
      <c r="D76" s="106">
        <v>1</v>
      </c>
      <c r="E76" s="7">
        <v>10</v>
      </c>
      <c r="F76" s="250" t="s">
        <v>30</v>
      </c>
      <c r="G76" s="7">
        <v>30</v>
      </c>
      <c r="H76" s="7">
        <v>10</v>
      </c>
      <c r="I76" s="7">
        <v>12</v>
      </c>
      <c r="J76" s="106">
        <v>2</v>
      </c>
      <c r="K76" s="106">
        <v>1</v>
      </c>
      <c r="L76" s="106" t="s">
        <v>55</v>
      </c>
      <c r="M76" s="244" t="s">
        <v>299</v>
      </c>
      <c r="N76" s="106">
        <v>0.5</v>
      </c>
      <c r="O76" s="178">
        <v>1.56</v>
      </c>
      <c r="P76" s="173">
        <v>3.008</v>
      </c>
      <c r="Q76" s="170">
        <v>1.248</v>
      </c>
      <c r="R76" s="106"/>
      <c r="S76" s="7"/>
      <c r="T76" s="106"/>
      <c r="U76" s="106"/>
      <c r="V76" s="106"/>
      <c r="W76" s="106"/>
      <c r="X76" s="287"/>
      <c r="Y76" s="5"/>
    </row>
    <row r="77" spans="1:25" ht="76.5" customHeight="1" x14ac:dyDescent="0.25">
      <c r="A77" s="98"/>
      <c r="B77" s="115"/>
      <c r="C77" s="8" t="s">
        <v>458</v>
      </c>
      <c r="D77" s="106"/>
      <c r="E77" s="7"/>
      <c r="F77" s="250" t="s">
        <v>26</v>
      </c>
      <c r="G77" s="7"/>
      <c r="H77" s="7">
        <v>8</v>
      </c>
      <c r="I77" s="7">
        <v>8</v>
      </c>
      <c r="J77" s="106"/>
      <c r="K77" s="106"/>
      <c r="L77" s="106"/>
      <c r="M77" s="244"/>
      <c r="N77" s="106">
        <v>8</v>
      </c>
      <c r="O77" s="178">
        <v>1.32</v>
      </c>
      <c r="P77" s="174"/>
      <c r="Q77" s="170">
        <v>1.056</v>
      </c>
      <c r="R77" s="106"/>
      <c r="S77" s="7"/>
      <c r="T77" s="106"/>
      <c r="U77" s="106"/>
      <c r="V77" s="106"/>
      <c r="W77" s="106"/>
      <c r="X77" s="287"/>
      <c r="Y77" s="5"/>
    </row>
    <row r="78" spans="1:25" x14ac:dyDescent="0.25">
      <c r="A78" s="98"/>
      <c r="B78" s="115"/>
      <c r="C78" s="3"/>
      <c r="D78" s="106"/>
      <c r="E78" s="7"/>
      <c r="F78" s="250" t="s">
        <v>25</v>
      </c>
      <c r="G78" s="7"/>
      <c r="H78" s="7"/>
      <c r="I78" s="7">
        <v>8</v>
      </c>
      <c r="J78" s="106"/>
      <c r="K78" s="106"/>
      <c r="L78" s="106"/>
      <c r="M78" s="244"/>
      <c r="N78" s="106"/>
      <c r="O78" s="178">
        <v>0.88</v>
      </c>
      <c r="P78" s="175"/>
      <c r="Q78" s="170">
        <v>0.70399999999999996</v>
      </c>
      <c r="R78" s="106"/>
      <c r="S78" s="7"/>
      <c r="T78" s="106"/>
      <c r="U78" s="106"/>
      <c r="V78" s="106"/>
      <c r="W78" s="106"/>
      <c r="X78" s="287"/>
      <c r="Y78" s="5"/>
    </row>
    <row r="79" spans="1:25" x14ac:dyDescent="0.25">
      <c r="A79" s="113">
        <v>29</v>
      </c>
      <c r="B79" s="114">
        <v>2.4</v>
      </c>
      <c r="C79" s="36" t="s">
        <v>145</v>
      </c>
      <c r="D79" s="108">
        <v>1</v>
      </c>
      <c r="E79" s="37">
        <v>20</v>
      </c>
      <c r="F79" s="250" t="s">
        <v>26</v>
      </c>
      <c r="G79" s="37">
        <v>55</v>
      </c>
      <c r="H79" s="37">
        <v>17</v>
      </c>
      <c r="I79" s="37">
        <v>14</v>
      </c>
      <c r="J79" s="108">
        <v>6</v>
      </c>
      <c r="K79" s="108">
        <v>5</v>
      </c>
      <c r="L79" s="108" t="s">
        <v>52</v>
      </c>
      <c r="M79" s="247" t="s">
        <v>278</v>
      </c>
      <c r="N79" s="108">
        <v>0.5</v>
      </c>
      <c r="O79" s="178">
        <v>6.4</v>
      </c>
      <c r="P79" s="171">
        <v>34.991999999999997</v>
      </c>
      <c r="Q79" s="170">
        <v>15.36</v>
      </c>
      <c r="R79" s="108">
        <v>2</v>
      </c>
      <c r="S79" s="37">
        <v>0.96</v>
      </c>
      <c r="T79" s="108"/>
      <c r="U79" s="108"/>
      <c r="V79" s="108"/>
      <c r="W79" s="108"/>
      <c r="X79" s="307" t="s">
        <v>221</v>
      </c>
      <c r="Y79" s="5"/>
    </row>
    <row r="80" spans="1:25" ht="76.5" customHeight="1" x14ac:dyDescent="0.25">
      <c r="A80" s="113"/>
      <c r="B80" s="114"/>
      <c r="C80" s="40" t="s">
        <v>459</v>
      </c>
      <c r="D80" s="108"/>
      <c r="E80" s="37"/>
      <c r="F80" s="250" t="s">
        <v>31</v>
      </c>
      <c r="G80" s="37"/>
      <c r="H80" s="37">
        <v>19</v>
      </c>
      <c r="I80" s="37">
        <v>16</v>
      </c>
      <c r="J80" s="108"/>
      <c r="K80" s="108"/>
      <c r="L80" s="108"/>
      <c r="M80" s="247"/>
      <c r="N80" s="108">
        <v>13</v>
      </c>
      <c r="O80" s="178">
        <v>2.2000000000000002</v>
      </c>
      <c r="P80" s="176"/>
      <c r="Q80" s="170">
        <v>5.28</v>
      </c>
      <c r="R80" s="108"/>
      <c r="S80" s="37"/>
      <c r="T80" s="108"/>
      <c r="U80" s="108"/>
      <c r="V80" s="108"/>
      <c r="W80" s="108"/>
      <c r="X80" s="307"/>
      <c r="Y80" s="5"/>
    </row>
    <row r="81" spans="1:25" x14ac:dyDescent="0.25">
      <c r="A81" s="113"/>
      <c r="B81" s="114"/>
      <c r="C81" s="36"/>
      <c r="D81" s="108"/>
      <c r="E81" s="37"/>
      <c r="F81" s="250" t="s">
        <v>30</v>
      </c>
      <c r="G81" s="37"/>
      <c r="H81" s="37">
        <v>20</v>
      </c>
      <c r="I81" s="37">
        <v>24</v>
      </c>
      <c r="J81" s="108"/>
      <c r="K81" s="108"/>
      <c r="L81" s="108"/>
      <c r="M81" s="247"/>
      <c r="N81" s="108"/>
      <c r="O81" s="178">
        <v>5.98</v>
      </c>
      <c r="P81" s="172"/>
      <c r="Q81" s="170">
        <v>14.352</v>
      </c>
      <c r="R81" s="108"/>
      <c r="S81" s="37"/>
      <c r="T81" s="108"/>
      <c r="U81" s="108"/>
      <c r="V81" s="108"/>
      <c r="W81" s="108"/>
      <c r="X81" s="307"/>
      <c r="Y81" s="5"/>
    </row>
    <row r="82" spans="1:25" x14ac:dyDescent="0.25">
      <c r="A82" s="98">
        <v>30</v>
      </c>
      <c r="B82" s="115">
        <v>1.8</v>
      </c>
      <c r="C82" s="3" t="s">
        <v>163</v>
      </c>
      <c r="D82" s="106">
        <v>1</v>
      </c>
      <c r="E82" s="7">
        <v>20</v>
      </c>
      <c r="F82" s="250" t="s">
        <v>30</v>
      </c>
      <c r="G82" s="7">
        <v>85</v>
      </c>
      <c r="H82" s="7">
        <v>20</v>
      </c>
      <c r="I82" s="7">
        <v>24</v>
      </c>
      <c r="J82" s="106">
        <v>5</v>
      </c>
      <c r="K82" s="106">
        <v>2</v>
      </c>
      <c r="L82" s="106" t="s">
        <v>54</v>
      </c>
      <c r="M82" s="244" t="s">
        <v>279</v>
      </c>
      <c r="N82" s="106">
        <v>0.6</v>
      </c>
      <c r="O82" s="178">
        <v>5.98</v>
      </c>
      <c r="P82" s="173">
        <v>23.184000000000001</v>
      </c>
      <c r="Q82" s="170">
        <v>10.763999999999999</v>
      </c>
      <c r="R82" s="106"/>
      <c r="S82" s="7"/>
      <c r="T82" s="106"/>
      <c r="U82" s="106"/>
      <c r="V82" s="106"/>
      <c r="W82" s="106"/>
      <c r="X82" s="287"/>
      <c r="Y82" s="5"/>
    </row>
    <row r="83" spans="1:25" ht="76.5" customHeight="1" x14ac:dyDescent="0.25">
      <c r="A83" s="98"/>
      <c r="B83" s="115"/>
      <c r="C83" s="8" t="s">
        <v>460</v>
      </c>
      <c r="D83" s="106"/>
      <c r="E83" s="7"/>
      <c r="F83" s="250" t="s">
        <v>26</v>
      </c>
      <c r="G83" s="7"/>
      <c r="H83" s="7">
        <v>17</v>
      </c>
      <c r="I83" s="7">
        <v>14</v>
      </c>
      <c r="J83" s="106"/>
      <c r="K83" s="106"/>
      <c r="L83" s="106"/>
      <c r="M83" s="244"/>
      <c r="N83" s="106">
        <v>15</v>
      </c>
      <c r="O83" s="178">
        <v>4.8</v>
      </c>
      <c r="P83" s="174"/>
      <c r="Q83" s="170">
        <v>8.64</v>
      </c>
      <c r="R83" s="106"/>
      <c r="S83" s="7">
        <v>0.72</v>
      </c>
      <c r="T83" s="106"/>
      <c r="U83" s="106"/>
      <c r="V83" s="106"/>
      <c r="W83" s="106"/>
      <c r="X83" s="287"/>
      <c r="Y83" s="5"/>
    </row>
    <row r="84" spans="1:25" x14ac:dyDescent="0.25">
      <c r="A84" s="98"/>
      <c r="B84" s="115"/>
      <c r="C84" s="3"/>
      <c r="D84" s="106"/>
      <c r="E84" s="7"/>
      <c r="F84" s="250" t="s">
        <v>31</v>
      </c>
      <c r="G84" s="7"/>
      <c r="H84" s="7">
        <v>18</v>
      </c>
      <c r="I84" s="7">
        <v>16</v>
      </c>
      <c r="J84" s="106"/>
      <c r="K84" s="106"/>
      <c r="L84" s="106"/>
      <c r="M84" s="244"/>
      <c r="N84" s="106"/>
      <c r="O84" s="178">
        <v>2.1</v>
      </c>
      <c r="P84" s="175"/>
      <c r="Q84" s="170">
        <v>3.78</v>
      </c>
      <c r="R84" s="106"/>
      <c r="S84" s="7"/>
      <c r="T84" s="106"/>
      <c r="U84" s="106"/>
      <c r="V84" s="106"/>
      <c r="W84" s="106"/>
      <c r="X84" s="287"/>
      <c r="Y84" s="5"/>
    </row>
    <row r="85" spans="1:25" x14ac:dyDescent="0.25">
      <c r="A85" s="113">
        <v>31</v>
      </c>
      <c r="B85" s="114">
        <v>4.2</v>
      </c>
      <c r="C85" s="36" t="s">
        <v>163</v>
      </c>
      <c r="D85" s="108">
        <v>1</v>
      </c>
      <c r="E85" s="37">
        <v>20</v>
      </c>
      <c r="F85" s="250" t="s">
        <v>30</v>
      </c>
      <c r="G85" s="37">
        <v>55</v>
      </c>
      <c r="H85" s="37">
        <v>20</v>
      </c>
      <c r="I85" s="37">
        <v>14</v>
      </c>
      <c r="J85" s="108">
        <v>3</v>
      </c>
      <c r="K85" s="108">
        <v>2</v>
      </c>
      <c r="L85" s="108" t="s">
        <v>54</v>
      </c>
      <c r="M85" s="247" t="s">
        <v>279</v>
      </c>
      <c r="N85" s="108">
        <v>0.4</v>
      </c>
      <c r="O85" s="178">
        <v>3.22</v>
      </c>
      <c r="P85" s="171">
        <v>29.484000000000002</v>
      </c>
      <c r="Q85" s="170">
        <v>13.523999999999999</v>
      </c>
      <c r="R85" s="108"/>
      <c r="S85" s="37">
        <v>1.9319999999999999</v>
      </c>
      <c r="T85" s="108"/>
      <c r="U85" s="108"/>
      <c r="V85" s="108"/>
      <c r="W85" s="108"/>
      <c r="X85" s="307" t="s">
        <v>221</v>
      </c>
      <c r="Y85" s="5"/>
    </row>
    <row r="86" spans="1:25" ht="76.5" customHeight="1" x14ac:dyDescent="0.25">
      <c r="A86" s="113"/>
      <c r="B86" s="114"/>
      <c r="C86" s="40" t="s">
        <v>461</v>
      </c>
      <c r="D86" s="108"/>
      <c r="E86" s="37"/>
      <c r="F86" s="250" t="s">
        <v>26</v>
      </c>
      <c r="G86" s="37"/>
      <c r="H86" s="37">
        <v>16</v>
      </c>
      <c r="I86" s="37"/>
      <c r="J86" s="108"/>
      <c r="K86" s="108"/>
      <c r="L86" s="108"/>
      <c r="M86" s="247"/>
      <c r="N86" s="108">
        <v>10.5</v>
      </c>
      <c r="O86" s="178">
        <v>2.66</v>
      </c>
      <c r="P86" s="176"/>
      <c r="Q86" s="170">
        <v>11.172000000000001</v>
      </c>
      <c r="R86" s="108"/>
      <c r="S86" s="37">
        <v>1.5960000000000001</v>
      </c>
      <c r="T86" s="108"/>
      <c r="U86" s="108"/>
      <c r="V86" s="108"/>
      <c r="W86" s="108"/>
      <c r="X86" s="307"/>
      <c r="Y86" s="5"/>
    </row>
    <row r="87" spans="1:25" x14ac:dyDescent="0.25">
      <c r="A87" s="113"/>
      <c r="B87" s="114"/>
      <c r="C87" s="36"/>
      <c r="D87" s="108"/>
      <c r="E87" s="37"/>
      <c r="F87" s="250" t="s">
        <v>31</v>
      </c>
      <c r="G87" s="37"/>
      <c r="H87" s="37">
        <v>16</v>
      </c>
      <c r="I87" s="37"/>
      <c r="J87" s="108"/>
      <c r="K87" s="108"/>
      <c r="L87" s="108"/>
      <c r="M87" s="247"/>
      <c r="N87" s="108"/>
      <c r="O87" s="178">
        <v>1.1399999999999999</v>
      </c>
      <c r="P87" s="172"/>
      <c r="Q87" s="170">
        <v>4.7880000000000003</v>
      </c>
      <c r="R87" s="108"/>
      <c r="S87" s="37"/>
      <c r="T87" s="108"/>
      <c r="U87" s="108"/>
      <c r="V87" s="108"/>
      <c r="W87" s="108"/>
      <c r="X87" s="307"/>
      <c r="Y87" s="5"/>
    </row>
    <row r="88" spans="1:25" x14ac:dyDescent="0.25">
      <c r="A88" s="98">
        <v>32</v>
      </c>
      <c r="B88" s="115">
        <v>2.2999999999999998</v>
      </c>
      <c r="C88" s="3" t="s">
        <v>164</v>
      </c>
      <c r="D88" s="106">
        <v>1</v>
      </c>
      <c r="E88" s="7">
        <v>16</v>
      </c>
      <c r="F88" s="250" t="s">
        <v>26</v>
      </c>
      <c r="G88" s="7">
        <v>40</v>
      </c>
      <c r="H88" s="7">
        <v>16</v>
      </c>
      <c r="I88" s="7">
        <v>14</v>
      </c>
      <c r="J88" s="106">
        <v>4</v>
      </c>
      <c r="K88" s="106">
        <v>2</v>
      </c>
      <c r="L88" s="106" t="s">
        <v>52</v>
      </c>
      <c r="M88" s="244" t="s">
        <v>278</v>
      </c>
      <c r="N88" s="106">
        <v>0.6</v>
      </c>
      <c r="O88" s="178">
        <v>7.6</v>
      </c>
      <c r="P88" s="173">
        <v>25.3</v>
      </c>
      <c r="Q88" s="170">
        <v>17.48</v>
      </c>
      <c r="R88" s="106"/>
      <c r="S88" s="7"/>
      <c r="T88" s="106"/>
      <c r="U88" s="106"/>
      <c r="V88" s="106"/>
      <c r="W88" s="106"/>
      <c r="X88" s="287"/>
      <c r="Y88" s="5"/>
    </row>
    <row r="89" spans="1:25" ht="76.5" customHeight="1" x14ac:dyDescent="0.25">
      <c r="A89" s="98"/>
      <c r="B89" s="115"/>
      <c r="C89" s="8" t="s">
        <v>462</v>
      </c>
      <c r="D89" s="106"/>
      <c r="E89" s="7"/>
      <c r="F89" s="250" t="s">
        <v>28</v>
      </c>
      <c r="G89" s="7"/>
      <c r="H89" s="7">
        <v>14</v>
      </c>
      <c r="I89" s="7">
        <v>18</v>
      </c>
      <c r="J89" s="106"/>
      <c r="K89" s="106"/>
      <c r="L89" s="106"/>
      <c r="M89" s="244"/>
      <c r="N89" s="106">
        <v>15</v>
      </c>
      <c r="O89" s="178">
        <v>1.36</v>
      </c>
      <c r="P89" s="174"/>
      <c r="Q89" s="170">
        <v>3.1280000000000001</v>
      </c>
      <c r="R89" s="106"/>
      <c r="S89" s="7"/>
      <c r="T89" s="106"/>
      <c r="U89" s="106"/>
      <c r="V89" s="106"/>
      <c r="W89" s="106"/>
      <c r="X89" s="287"/>
      <c r="Y89" s="5"/>
    </row>
    <row r="90" spans="1:25" x14ac:dyDescent="0.25">
      <c r="A90" s="98"/>
      <c r="B90" s="115"/>
      <c r="C90" s="3"/>
      <c r="D90" s="106"/>
      <c r="E90" s="7"/>
      <c r="F90" s="250" t="s">
        <v>27</v>
      </c>
      <c r="G90" s="7"/>
      <c r="H90" s="7">
        <v>14</v>
      </c>
      <c r="I90" s="7">
        <v>20</v>
      </c>
      <c r="J90" s="106"/>
      <c r="K90" s="106"/>
      <c r="L90" s="106"/>
      <c r="M90" s="244"/>
      <c r="N90" s="106"/>
      <c r="O90" s="178">
        <v>2.04</v>
      </c>
      <c r="P90" s="175"/>
      <c r="Q90" s="170">
        <v>4.6920000000000002</v>
      </c>
      <c r="R90" s="106"/>
      <c r="S90" s="7"/>
      <c r="T90" s="106"/>
      <c r="U90" s="106"/>
      <c r="V90" s="106"/>
      <c r="W90" s="106"/>
      <c r="X90" s="287"/>
      <c r="Y90" s="5"/>
    </row>
    <row r="91" spans="1:25" x14ac:dyDescent="0.25">
      <c r="A91" s="113">
        <v>33</v>
      </c>
      <c r="B91" s="114">
        <v>0.2</v>
      </c>
      <c r="C91" s="36" t="s">
        <v>546</v>
      </c>
      <c r="D91" s="108"/>
      <c r="E91" s="37"/>
      <c r="F91" s="250" t="s">
        <v>30</v>
      </c>
      <c r="G91" s="37">
        <v>20</v>
      </c>
      <c r="H91" s="37">
        <v>7</v>
      </c>
      <c r="I91" s="37">
        <v>12</v>
      </c>
      <c r="J91" s="108">
        <v>1</v>
      </c>
      <c r="K91" s="108">
        <v>1</v>
      </c>
      <c r="L91" s="140" t="s">
        <v>55</v>
      </c>
      <c r="M91" s="247"/>
      <c r="N91" s="108">
        <v>0.2</v>
      </c>
      <c r="O91" s="178">
        <v>0</v>
      </c>
      <c r="P91" s="171"/>
      <c r="Q91" s="170">
        <v>0</v>
      </c>
      <c r="R91" s="108"/>
      <c r="S91" s="37"/>
      <c r="T91" s="108">
        <v>2</v>
      </c>
      <c r="U91" s="108"/>
      <c r="V91" s="108"/>
      <c r="W91" s="108"/>
      <c r="X91" s="108"/>
      <c r="Y91" s="5"/>
    </row>
    <row r="92" spans="1:25" ht="89.25" x14ac:dyDescent="0.25">
      <c r="A92" s="113"/>
      <c r="B92" s="114"/>
      <c r="C92" s="40" t="s">
        <v>463</v>
      </c>
      <c r="D92" s="108"/>
      <c r="E92" s="37"/>
      <c r="F92" s="250" t="s">
        <v>26</v>
      </c>
      <c r="G92" s="37"/>
      <c r="H92" s="37">
        <v>12</v>
      </c>
      <c r="I92" s="37">
        <v>10</v>
      </c>
      <c r="J92" s="108"/>
      <c r="K92" s="108"/>
      <c r="L92" s="108"/>
      <c r="M92" s="247"/>
      <c r="N92" s="108">
        <v>2</v>
      </c>
      <c r="O92" s="178">
        <v>0</v>
      </c>
      <c r="P92" s="172"/>
      <c r="Q92" s="170">
        <v>0</v>
      </c>
      <c r="R92" s="108"/>
      <c r="S92" s="37"/>
      <c r="T92" s="108"/>
      <c r="U92" s="108"/>
      <c r="V92" s="108"/>
      <c r="W92" s="108"/>
      <c r="X92" s="108"/>
      <c r="Y92" s="5"/>
    </row>
    <row r="93" spans="1:25" x14ac:dyDescent="0.25">
      <c r="A93" s="98">
        <v>34</v>
      </c>
      <c r="B93" s="115">
        <v>3.7</v>
      </c>
      <c r="C93" s="3" t="s">
        <v>165</v>
      </c>
      <c r="D93" s="106">
        <v>1</v>
      </c>
      <c r="E93" s="7">
        <v>14</v>
      </c>
      <c r="F93" s="250" t="s">
        <v>30</v>
      </c>
      <c r="G93" s="7">
        <v>40</v>
      </c>
      <c r="H93" s="7">
        <v>14</v>
      </c>
      <c r="I93" s="7">
        <v>18</v>
      </c>
      <c r="J93" s="106">
        <v>2</v>
      </c>
      <c r="K93" s="106">
        <v>1</v>
      </c>
      <c r="L93" s="106" t="s">
        <v>55</v>
      </c>
      <c r="M93" s="244" t="s">
        <v>279</v>
      </c>
      <c r="N93" s="106">
        <v>0.7</v>
      </c>
      <c r="O93" s="178">
        <v>4.42</v>
      </c>
      <c r="P93" s="173">
        <v>45.658000000000001</v>
      </c>
      <c r="Q93" s="170">
        <v>16.353999999999999</v>
      </c>
      <c r="R93" s="106"/>
      <c r="S93" s="7">
        <v>1.3320000000000001</v>
      </c>
      <c r="T93" s="106"/>
      <c r="U93" s="106"/>
      <c r="V93" s="106"/>
      <c r="W93" s="106"/>
      <c r="X93" s="287"/>
      <c r="Y93" s="5"/>
    </row>
    <row r="94" spans="1:25" ht="76.5" customHeight="1" x14ac:dyDescent="0.25">
      <c r="A94" s="98"/>
      <c r="B94" s="115"/>
      <c r="C94" s="8" t="s">
        <v>464</v>
      </c>
      <c r="D94" s="106"/>
      <c r="E94" s="7"/>
      <c r="F94" s="250" t="s">
        <v>26</v>
      </c>
      <c r="G94" s="7"/>
      <c r="H94" s="7">
        <v>15</v>
      </c>
      <c r="I94" s="7">
        <v>14</v>
      </c>
      <c r="J94" s="106"/>
      <c r="K94" s="106"/>
      <c r="L94" s="106"/>
      <c r="M94" s="244"/>
      <c r="N94" s="106">
        <v>17.5</v>
      </c>
      <c r="O94" s="178">
        <v>4.32</v>
      </c>
      <c r="P94" s="174"/>
      <c r="Q94" s="170">
        <v>15.984</v>
      </c>
      <c r="R94" s="106"/>
      <c r="S94" s="7"/>
      <c r="T94" s="106"/>
      <c r="U94" s="106"/>
      <c r="V94" s="106"/>
      <c r="W94" s="106"/>
      <c r="X94" s="287"/>
      <c r="Y94" s="5"/>
    </row>
    <row r="95" spans="1:25" x14ac:dyDescent="0.25">
      <c r="A95" s="98"/>
      <c r="B95" s="99"/>
      <c r="C95" s="3"/>
      <c r="D95" s="106"/>
      <c r="E95" s="7"/>
      <c r="F95" s="250" t="s">
        <v>27</v>
      </c>
      <c r="G95" s="7"/>
      <c r="H95" s="7">
        <v>14</v>
      </c>
      <c r="I95" s="7">
        <v>16</v>
      </c>
      <c r="J95" s="106"/>
      <c r="K95" s="106"/>
      <c r="L95" s="106"/>
      <c r="M95" s="106"/>
      <c r="N95" s="106"/>
      <c r="O95" s="178">
        <v>1.7</v>
      </c>
      <c r="P95" s="174"/>
      <c r="Q95" s="170">
        <v>6.29</v>
      </c>
      <c r="R95" s="106"/>
      <c r="S95" s="7"/>
      <c r="T95" s="106"/>
      <c r="U95" s="106"/>
      <c r="V95" s="106"/>
      <c r="W95" s="106"/>
      <c r="X95" s="287"/>
      <c r="Y95" s="5"/>
    </row>
    <row r="96" spans="1:25" x14ac:dyDescent="0.25">
      <c r="A96" s="98">
        <v>35</v>
      </c>
      <c r="B96" s="99">
        <v>1.9</v>
      </c>
      <c r="C96" s="8" t="s">
        <v>196</v>
      </c>
      <c r="D96" s="106"/>
      <c r="E96" s="7"/>
      <c r="F96" s="250" t="s">
        <v>31</v>
      </c>
      <c r="G96" s="7"/>
      <c r="H96" s="7">
        <v>16</v>
      </c>
      <c r="I96" s="7">
        <v>14</v>
      </c>
      <c r="J96" s="106"/>
      <c r="K96" s="106"/>
      <c r="L96" s="106"/>
      <c r="M96" s="106"/>
      <c r="N96" s="106"/>
      <c r="O96" s="178">
        <v>1.9</v>
      </c>
      <c r="P96" s="175"/>
      <c r="Q96" s="170">
        <v>7.03</v>
      </c>
      <c r="R96" s="106"/>
      <c r="S96" s="7"/>
      <c r="T96" s="106"/>
      <c r="U96" s="106"/>
      <c r="V96" s="106"/>
      <c r="W96" s="106"/>
      <c r="X96" s="287"/>
      <c r="Y96" s="5"/>
    </row>
    <row r="97" spans="1:25" x14ac:dyDescent="0.25">
      <c r="A97" s="98"/>
      <c r="B97" s="99"/>
      <c r="C97" s="3"/>
      <c r="D97" s="95"/>
      <c r="E97" s="7"/>
      <c r="F97" s="250"/>
      <c r="G97" s="7"/>
      <c r="H97" s="7"/>
      <c r="I97" s="7"/>
      <c r="J97" s="95"/>
      <c r="K97" s="95"/>
      <c r="L97" s="95"/>
      <c r="M97" s="95"/>
      <c r="N97" s="95"/>
      <c r="O97" s="181"/>
      <c r="P97" s="112"/>
      <c r="Q97" s="7"/>
      <c r="R97" s="95"/>
      <c r="S97" s="7"/>
      <c r="T97" s="95"/>
      <c r="U97" s="95"/>
      <c r="V97" s="95"/>
      <c r="W97" s="95"/>
      <c r="X97" s="95"/>
      <c r="Y97" s="13"/>
    </row>
    <row r="98" spans="1:25" x14ac:dyDescent="0.25">
      <c r="A98" s="3"/>
      <c r="B98" s="3"/>
      <c r="C98" s="3"/>
      <c r="D98" s="3"/>
      <c r="E98" s="10"/>
      <c r="F98" s="10"/>
      <c r="G98" s="10"/>
      <c r="H98" s="10"/>
      <c r="I98" s="10"/>
      <c r="J98" s="3"/>
      <c r="K98" s="3"/>
      <c r="L98" s="3"/>
      <c r="M98" s="3"/>
      <c r="N98" s="3"/>
      <c r="O98" s="182"/>
      <c r="P98" s="10"/>
      <c r="Q98" s="10"/>
      <c r="R98" s="3"/>
      <c r="S98" s="10"/>
      <c r="T98" s="3"/>
      <c r="U98" s="3"/>
      <c r="V98" s="3"/>
      <c r="W98" s="3"/>
      <c r="X98" s="3"/>
    </row>
    <row r="99" spans="1:25" x14ac:dyDescent="0.25">
      <c r="A99" s="287"/>
      <c r="B99" s="287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7"/>
      <c r="Q99" s="287"/>
      <c r="R99" s="287"/>
      <c r="S99" s="287"/>
      <c r="T99" s="287"/>
      <c r="U99" s="287"/>
      <c r="V99" s="287"/>
      <c r="W99" s="287"/>
      <c r="X99" s="287"/>
      <c r="Y99" s="5"/>
    </row>
    <row r="100" spans="1:25" ht="15" customHeight="1" x14ac:dyDescent="0.25">
      <c r="A100" s="288" t="s">
        <v>203</v>
      </c>
      <c r="B100" s="287"/>
      <c r="C100" s="136" t="s">
        <v>35</v>
      </c>
      <c r="D100" s="4"/>
      <c r="E100" s="7"/>
      <c r="F100" s="7"/>
      <c r="G100" s="7"/>
      <c r="H100" s="7"/>
      <c r="I100" s="7"/>
      <c r="J100" s="4"/>
      <c r="K100" s="4"/>
      <c r="L100" s="4"/>
      <c r="M100" s="4"/>
      <c r="N100" s="4"/>
      <c r="O100" s="183"/>
      <c r="P100" s="7">
        <f>SUM(P7:P96)</f>
        <v>1148.1759999999997</v>
      </c>
      <c r="Q100" s="7"/>
      <c r="R100" s="7"/>
      <c r="S100" s="7">
        <f>SUM(S7:S96)</f>
        <v>24.126000000000001</v>
      </c>
      <c r="T100" s="7">
        <f t="shared" ref="T100:U100" si="0">SUM(T7:T96)</f>
        <v>132.47999999999999</v>
      </c>
      <c r="U100" s="7">
        <f t="shared" si="0"/>
        <v>4</v>
      </c>
      <c r="V100" s="7"/>
      <c r="W100" s="4"/>
      <c r="X100" s="4"/>
      <c r="Y100" s="5"/>
    </row>
    <row r="101" spans="1:25" ht="15" customHeight="1" x14ac:dyDescent="0.25">
      <c r="A101" s="287"/>
      <c r="B101" s="287"/>
      <c r="C101" s="136" t="s">
        <v>200</v>
      </c>
      <c r="D101" s="4"/>
      <c r="E101" s="7"/>
      <c r="F101" s="7"/>
      <c r="G101" s="7"/>
      <c r="H101" s="7"/>
      <c r="I101" s="7"/>
      <c r="J101" s="4"/>
      <c r="K101" s="4"/>
      <c r="L101" s="4"/>
      <c r="M101" s="4"/>
      <c r="N101" s="4"/>
      <c r="O101" s="183"/>
      <c r="P101" s="7"/>
      <c r="Q101" s="7"/>
      <c r="R101" s="4"/>
      <c r="S101" s="7"/>
      <c r="T101" s="4"/>
      <c r="U101" s="4"/>
      <c r="V101" s="4"/>
      <c r="W101" s="4"/>
      <c r="X101" s="4"/>
      <c r="Y101" s="5"/>
    </row>
    <row r="102" spans="1:25" x14ac:dyDescent="0.25">
      <c r="A102" s="287"/>
      <c r="B102" s="287"/>
      <c r="C102" s="136" t="s">
        <v>199</v>
      </c>
      <c r="D102" s="4"/>
      <c r="E102" s="7"/>
      <c r="F102" s="7"/>
      <c r="G102" s="7"/>
      <c r="H102" s="7"/>
      <c r="I102" s="7"/>
      <c r="J102" s="4"/>
      <c r="K102" s="4"/>
      <c r="L102" s="4"/>
      <c r="M102" s="4"/>
      <c r="N102" s="4"/>
      <c r="O102" s="183"/>
      <c r="P102" s="7">
        <f>Q9+Q12+Q15+Q20+Q25+Q32+Q35+Q38+Q50+Q59+Q64+Q76+Q81+Q82+Q85+Q93+Q57+Q70</f>
        <v>155.078</v>
      </c>
      <c r="Q102" s="7"/>
      <c r="R102" s="4"/>
      <c r="S102" s="7"/>
      <c r="T102" s="4"/>
      <c r="U102" s="4"/>
      <c r="V102" s="4"/>
      <c r="W102" s="4"/>
      <c r="X102" s="4"/>
      <c r="Y102" s="5"/>
    </row>
    <row r="103" spans="1:25" ht="15" customHeight="1" x14ac:dyDescent="0.25">
      <c r="A103" s="287"/>
      <c r="B103" s="287"/>
      <c r="C103" s="136" t="s">
        <v>36</v>
      </c>
      <c r="D103" s="4"/>
      <c r="E103" s="7"/>
      <c r="F103" s="7"/>
      <c r="G103" s="7"/>
      <c r="H103" s="7"/>
      <c r="I103" s="7"/>
      <c r="J103" s="4"/>
      <c r="K103" s="4"/>
      <c r="L103" s="4"/>
      <c r="M103" s="4"/>
      <c r="N103" s="4"/>
      <c r="O103" s="183"/>
      <c r="P103" s="7">
        <f>Q8+Q11+Q14+Q17+Q22+Q26+Q31+Q34+Q37+Q42+Q52+Q61+Q63+Q90+Q95+Q19+Q24+Q29</f>
        <v>153.43399999999997</v>
      </c>
      <c r="Q103" s="7"/>
      <c r="R103" s="4"/>
      <c r="S103" s="7"/>
      <c r="T103" s="4"/>
      <c r="U103" s="4"/>
      <c r="V103" s="4"/>
      <c r="W103" s="4"/>
      <c r="X103" s="4"/>
      <c r="Y103" s="5"/>
    </row>
    <row r="104" spans="1:25" ht="15" customHeight="1" x14ac:dyDescent="0.25">
      <c r="A104" s="287"/>
      <c r="B104" s="287"/>
      <c r="C104" s="136" t="s">
        <v>197</v>
      </c>
      <c r="D104" s="4"/>
      <c r="E104" s="7"/>
      <c r="F104" s="7"/>
      <c r="G104" s="7"/>
      <c r="H104" s="7"/>
      <c r="I104" s="7"/>
      <c r="J104" s="4"/>
      <c r="K104" s="4"/>
      <c r="L104" s="4"/>
      <c r="M104" s="4"/>
      <c r="N104" s="4"/>
      <c r="O104" s="183"/>
      <c r="P104" s="7">
        <f>Q7+Q10+Q13+Q16+Q18+Q21+Q23+Q27+Q28+Q33+Q36+Q39+Q43+Q45+Q51+Q53+Q55+Q60+Q62+Q65+Q73+Q79+Q83+Q86+Q88+Q92+Q94+Q77+Q30+Q68</f>
        <v>707.11200000000008</v>
      </c>
      <c r="Q104" s="7"/>
      <c r="R104" s="4"/>
      <c r="S104" s="7"/>
      <c r="T104" s="4"/>
      <c r="U104" s="4"/>
      <c r="V104" s="4"/>
      <c r="W104" s="4"/>
      <c r="X104" s="4"/>
      <c r="Y104" s="5"/>
    </row>
    <row r="105" spans="1:25" x14ac:dyDescent="0.25">
      <c r="A105" s="287"/>
      <c r="B105" s="287"/>
      <c r="C105" s="136" t="s">
        <v>38</v>
      </c>
      <c r="D105" s="4"/>
      <c r="E105" s="7"/>
      <c r="F105" s="7"/>
      <c r="G105" s="7"/>
      <c r="H105" s="7"/>
      <c r="I105" s="7"/>
      <c r="J105" s="4"/>
      <c r="K105" s="4"/>
      <c r="L105" s="4"/>
      <c r="M105" s="4"/>
      <c r="N105" s="4"/>
      <c r="O105" s="183"/>
      <c r="P105" s="7">
        <f>Q89</f>
        <v>3.1280000000000001</v>
      </c>
      <c r="Q105" s="7"/>
      <c r="R105" s="4"/>
      <c r="S105" s="7"/>
      <c r="T105" s="4"/>
      <c r="U105" s="4"/>
      <c r="V105" s="4"/>
      <c r="W105" s="4"/>
      <c r="X105" s="4"/>
      <c r="Y105" s="5"/>
    </row>
    <row r="106" spans="1:25" x14ac:dyDescent="0.25">
      <c r="A106" s="287"/>
      <c r="B106" s="287"/>
      <c r="C106" s="136" t="s">
        <v>222</v>
      </c>
      <c r="D106" s="4"/>
      <c r="E106" s="7"/>
      <c r="F106" s="7"/>
      <c r="G106" s="7"/>
      <c r="H106" s="7"/>
      <c r="I106" s="7"/>
      <c r="J106" s="4"/>
      <c r="K106" s="4"/>
      <c r="L106" s="4"/>
      <c r="M106" s="4"/>
      <c r="N106" s="4"/>
      <c r="O106" s="183"/>
      <c r="P106" s="191">
        <f>Q40+Q75</f>
        <v>9.2639999999999993</v>
      </c>
      <c r="Q106" s="7"/>
      <c r="R106" s="4"/>
      <c r="S106" s="7"/>
      <c r="T106" s="4"/>
      <c r="U106" s="4"/>
      <c r="V106" s="4"/>
      <c r="W106" s="4"/>
      <c r="X106" s="4"/>
      <c r="Y106" s="5"/>
    </row>
    <row r="107" spans="1:25" x14ac:dyDescent="0.25">
      <c r="A107" s="287"/>
      <c r="B107" s="287"/>
      <c r="C107" s="143" t="s">
        <v>198</v>
      </c>
      <c r="D107" s="4"/>
      <c r="E107" s="7"/>
      <c r="F107" s="7"/>
      <c r="G107" s="7"/>
      <c r="H107" s="7"/>
      <c r="I107" s="7"/>
      <c r="J107" s="4"/>
      <c r="K107" s="4"/>
      <c r="L107" s="4"/>
      <c r="M107" s="4"/>
      <c r="N107" s="4"/>
      <c r="O107" s="183"/>
      <c r="P107" s="7">
        <f>Q78</f>
        <v>0.70399999999999996</v>
      </c>
      <c r="Q107" s="7"/>
      <c r="R107" s="4"/>
      <c r="S107" s="7"/>
      <c r="T107" s="4"/>
      <c r="U107" s="4"/>
      <c r="V107" s="4"/>
      <c r="W107" s="4"/>
      <c r="X107" s="4"/>
      <c r="Y107" s="5"/>
    </row>
    <row r="108" spans="1:25" ht="15" customHeight="1" x14ac:dyDescent="0.25">
      <c r="A108" s="287"/>
      <c r="B108" s="287"/>
      <c r="C108" s="136" t="s">
        <v>201</v>
      </c>
      <c r="D108" s="4"/>
      <c r="E108" s="7"/>
      <c r="F108" s="7"/>
      <c r="G108" s="7"/>
      <c r="H108" s="7"/>
      <c r="I108" s="7"/>
      <c r="J108" s="4"/>
      <c r="K108" s="4"/>
      <c r="L108" s="4"/>
      <c r="M108" s="4"/>
      <c r="N108" s="4"/>
      <c r="O108" s="183"/>
      <c r="P108" s="7">
        <f>Q41+Q44+Q46+Q54+Q56+Q69+Q71+Q80+Q84+Q87+Q96+Q52</f>
        <v>119.34399999999999</v>
      </c>
      <c r="Q108" s="7"/>
      <c r="R108" s="4"/>
      <c r="S108" s="7"/>
      <c r="T108" s="4"/>
      <c r="U108" s="4"/>
      <c r="V108" s="4"/>
      <c r="W108" s="4"/>
      <c r="X108" s="4"/>
      <c r="Y108" s="5"/>
    </row>
  </sheetData>
  <mergeCells count="57">
    <mergeCell ref="A100:B108"/>
    <mergeCell ref="X88:X90"/>
    <mergeCell ref="X93:X96"/>
    <mergeCell ref="X45:X46"/>
    <mergeCell ref="X53:X54"/>
    <mergeCell ref="X74:X75"/>
    <mergeCell ref="X62:X63"/>
    <mergeCell ref="X76:X78"/>
    <mergeCell ref="X55:X56"/>
    <mergeCell ref="X64:X65"/>
    <mergeCell ref="X70:X73"/>
    <mergeCell ref="X68:X69"/>
    <mergeCell ref="P68:P69"/>
    <mergeCell ref="X85:X87"/>
    <mergeCell ref="X82:X84"/>
    <mergeCell ref="X39:X42"/>
    <mergeCell ref="X43:X44"/>
    <mergeCell ref="X79:X81"/>
    <mergeCell ref="X36:X37"/>
    <mergeCell ref="A99:X99"/>
    <mergeCell ref="X20:X21"/>
    <mergeCell ref="X31:X32"/>
    <mergeCell ref="X18:X19"/>
    <mergeCell ref="X12:X13"/>
    <mergeCell ref="X15:X16"/>
    <mergeCell ref="X23:X24"/>
    <mergeCell ref="X26:X27"/>
    <mergeCell ref="X7:X8"/>
    <mergeCell ref="X9:X10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U3:U5"/>
    <mergeCell ref="V3:W3"/>
    <mergeCell ref="N4:N5"/>
    <mergeCell ref="V4:V5"/>
    <mergeCell ref="W4:W5"/>
    <mergeCell ref="T3:T5"/>
    <mergeCell ref="K1:K5"/>
    <mergeCell ref="L1:L5"/>
    <mergeCell ref="M1:M5"/>
    <mergeCell ref="G1:G5"/>
    <mergeCell ref="H1:H5"/>
    <mergeCell ref="I1:I5"/>
    <mergeCell ref="J1:J5"/>
    <mergeCell ref="A1:A5"/>
    <mergeCell ref="B1:B5"/>
    <mergeCell ref="D1:D5"/>
    <mergeCell ref="E1:E5"/>
    <mergeCell ref="F1:F5"/>
  </mergeCells>
  <pageMargins left="0.7" right="0.7" top="0.75" bottom="0.7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"/>
  <sheetViews>
    <sheetView view="pageBreakPreview" topLeftCell="A78" zoomScale="70" zoomScaleNormal="75" zoomScaleSheetLayoutView="70" workbookViewId="0">
      <selection activeCell="F78" sqref="F1:F1048576"/>
    </sheetView>
  </sheetViews>
  <sheetFormatPr defaultRowHeight="15" x14ac:dyDescent="0.25"/>
  <cols>
    <col min="1" max="1" width="5" style="6" customWidth="1"/>
    <col min="2" max="2" width="4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5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6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5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5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5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5"/>
      <c r="T4" s="285"/>
      <c r="U4" s="285"/>
      <c r="V4" s="285" t="s">
        <v>21</v>
      </c>
      <c r="W4" s="285" t="s">
        <v>22</v>
      </c>
      <c r="X4" s="287"/>
      <c r="Y4" s="5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5"/>
      <c r="T5" s="285"/>
      <c r="U5" s="285"/>
      <c r="V5" s="285"/>
      <c r="W5" s="285"/>
      <c r="X5" s="287"/>
      <c r="Y5" s="5"/>
    </row>
    <row r="6" spans="1:25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06">
        <v>18</v>
      </c>
      <c r="S6" s="106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5"/>
    </row>
    <row r="7" spans="1:25" x14ac:dyDescent="0.25">
      <c r="A7" s="113">
        <v>1</v>
      </c>
      <c r="B7" s="114">
        <v>3.9</v>
      </c>
      <c r="C7" s="36" t="s">
        <v>57</v>
      </c>
      <c r="D7" s="108">
        <v>1</v>
      </c>
      <c r="E7" s="37">
        <v>18</v>
      </c>
      <c r="F7" s="250" t="s">
        <v>26</v>
      </c>
      <c r="G7" s="37">
        <v>45</v>
      </c>
      <c r="H7" s="37">
        <v>18</v>
      </c>
      <c r="I7" s="37">
        <v>14</v>
      </c>
      <c r="J7" s="108">
        <v>5</v>
      </c>
      <c r="K7" s="108">
        <v>4</v>
      </c>
      <c r="L7" s="108" t="s">
        <v>52</v>
      </c>
      <c r="M7" s="247" t="s">
        <v>278</v>
      </c>
      <c r="N7" s="105">
        <v>0.7</v>
      </c>
      <c r="O7" s="170">
        <v>7.14</v>
      </c>
      <c r="P7" s="171">
        <f>Q7+Q8+Q9+Q10</f>
        <v>44.771999999999998</v>
      </c>
      <c r="Q7" s="170">
        <v>27.846</v>
      </c>
      <c r="R7" s="108">
        <v>1</v>
      </c>
      <c r="S7" s="108"/>
      <c r="T7" s="108"/>
      <c r="U7" s="108"/>
      <c r="V7" s="108"/>
      <c r="W7" s="108"/>
      <c r="X7" s="307" t="s">
        <v>215</v>
      </c>
      <c r="Y7" s="5"/>
    </row>
    <row r="8" spans="1:25" x14ac:dyDescent="0.25">
      <c r="A8" s="113"/>
      <c r="B8" s="52"/>
      <c r="C8" s="36" t="s">
        <v>194</v>
      </c>
      <c r="D8" s="108">
        <v>1</v>
      </c>
      <c r="E8" s="37"/>
      <c r="F8" s="250" t="s">
        <v>31</v>
      </c>
      <c r="G8" s="37"/>
      <c r="H8" s="37">
        <v>17</v>
      </c>
      <c r="I8" s="37">
        <v>16</v>
      </c>
      <c r="J8" s="108"/>
      <c r="K8" s="108"/>
      <c r="L8" s="36"/>
      <c r="M8" s="247"/>
      <c r="N8" s="105">
        <v>15</v>
      </c>
      <c r="O8" s="170">
        <v>2.4</v>
      </c>
      <c r="P8" s="176"/>
      <c r="Q8" s="170">
        <v>9.36</v>
      </c>
      <c r="R8" s="108"/>
      <c r="S8" s="108"/>
      <c r="T8" s="108"/>
      <c r="U8" s="108"/>
      <c r="V8" s="108"/>
      <c r="W8" s="108"/>
      <c r="X8" s="307"/>
      <c r="Y8" s="5"/>
    </row>
    <row r="9" spans="1:25" ht="76.5" x14ac:dyDescent="0.25">
      <c r="A9" s="113"/>
      <c r="B9" s="52"/>
      <c r="C9" s="40" t="s">
        <v>465</v>
      </c>
      <c r="D9" s="108"/>
      <c r="E9" s="37"/>
      <c r="F9" s="250" t="s">
        <v>30</v>
      </c>
      <c r="G9" s="37"/>
      <c r="H9" s="37">
        <v>16</v>
      </c>
      <c r="I9" s="37">
        <v>16</v>
      </c>
      <c r="J9" s="108"/>
      <c r="K9" s="108"/>
      <c r="L9" s="108"/>
      <c r="M9" s="247"/>
      <c r="N9" s="105"/>
      <c r="O9" s="170">
        <v>1.1399999999999999</v>
      </c>
      <c r="P9" s="172"/>
      <c r="Q9" s="170">
        <v>4.4459999999999997</v>
      </c>
      <c r="R9" s="108"/>
      <c r="S9" s="108"/>
      <c r="T9" s="108"/>
      <c r="U9" s="108"/>
      <c r="V9" s="108"/>
      <c r="W9" s="108"/>
      <c r="X9" s="307"/>
      <c r="Y9" s="5"/>
    </row>
    <row r="10" spans="1:25" x14ac:dyDescent="0.25">
      <c r="A10" s="113"/>
      <c r="B10" s="52"/>
      <c r="C10" s="36"/>
      <c r="D10" s="108">
        <v>2</v>
      </c>
      <c r="E10" s="37">
        <v>7</v>
      </c>
      <c r="F10" s="250" t="s">
        <v>24</v>
      </c>
      <c r="G10" s="37">
        <v>20</v>
      </c>
      <c r="H10" s="37">
        <v>7</v>
      </c>
      <c r="I10" s="37">
        <v>8</v>
      </c>
      <c r="J10" s="108">
        <v>2</v>
      </c>
      <c r="K10" s="108">
        <v>1</v>
      </c>
      <c r="L10" s="108"/>
      <c r="M10" s="247"/>
      <c r="N10" s="105"/>
      <c r="O10" s="170">
        <v>0.8</v>
      </c>
      <c r="P10" s="170">
        <v>3.12</v>
      </c>
      <c r="Q10" s="170">
        <v>3.12</v>
      </c>
      <c r="R10" s="108"/>
      <c r="S10" s="108"/>
      <c r="T10" s="108"/>
      <c r="U10" s="108"/>
      <c r="V10" s="108"/>
      <c r="W10" s="108"/>
      <c r="X10" s="307"/>
      <c r="Y10" s="5"/>
    </row>
    <row r="11" spans="1:25" x14ac:dyDescent="0.25">
      <c r="A11" s="98">
        <v>2</v>
      </c>
      <c r="B11" s="115">
        <v>0.8</v>
      </c>
      <c r="C11" s="3" t="s">
        <v>58</v>
      </c>
      <c r="D11" s="106">
        <v>2</v>
      </c>
      <c r="E11" s="7">
        <v>12</v>
      </c>
      <c r="F11" s="250" t="s">
        <v>26</v>
      </c>
      <c r="G11" s="7">
        <v>30</v>
      </c>
      <c r="H11" s="7">
        <v>7</v>
      </c>
      <c r="I11" s="7">
        <v>8</v>
      </c>
      <c r="J11" s="106">
        <v>3</v>
      </c>
      <c r="K11" s="106">
        <v>2</v>
      </c>
      <c r="L11" s="106" t="s">
        <v>53</v>
      </c>
      <c r="M11" s="244" t="s">
        <v>288</v>
      </c>
      <c r="N11" s="104">
        <v>0.6</v>
      </c>
      <c r="O11" s="170">
        <v>1.6</v>
      </c>
      <c r="P11" s="173">
        <v>4.3520000000000003</v>
      </c>
      <c r="Q11" s="170">
        <v>1.28</v>
      </c>
      <c r="R11" s="106"/>
      <c r="S11" s="106"/>
      <c r="T11" s="106"/>
      <c r="U11" s="106"/>
      <c r="V11" s="106"/>
      <c r="W11" s="106"/>
      <c r="X11" s="287"/>
      <c r="Y11" s="5"/>
    </row>
    <row r="12" spans="1:25" ht="76.5" customHeight="1" x14ac:dyDescent="0.25">
      <c r="A12" s="98"/>
      <c r="B12" s="27"/>
      <c r="C12" s="8" t="s">
        <v>466</v>
      </c>
      <c r="D12" s="106">
        <v>1</v>
      </c>
      <c r="E12" s="7"/>
      <c r="F12" s="250" t="s">
        <v>28</v>
      </c>
      <c r="G12" s="7"/>
      <c r="H12" s="7">
        <v>14</v>
      </c>
      <c r="I12" s="7">
        <v>8</v>
      </c>
      <c r="J12" s="106"/>
      <c r="K12" s="106"/>
      <c r="L12" s="3"/>
      <c r="M12" s="244"/>
      <c r="N12" s="104">
        <v>10</v>
      </c>
      <c r="O12" s="170">
        <v>2.04</v>
      </c>
      <c r="P12" s="174"/>
      <c r="Q12" s="170">
        <v>1.6319999999999999</v>
      </c>
      <c r="R12" s="106"/>
      <c r="S12" s="106"/>
      <c r="T12" s="106"/>
      <c r="U12" s="106"/>
      <c r="V12" s="106"/>
      <c r="W12" s="106"/>
      <c r="X12" s="287"/>
      <c r="Y12" s="5"/>
    </row>
    <row r="13" spans="1:25" x14ac:dyDescent="0.25">
      <c r="A13" s="98"/>
      <c r="B13" s="27"/>
      <c r="C13" s="3"/>
      <c r="D13" s="106"/>
      <c r="E13" s="7"/>
      <c r="F13" s="250" t="s">
        <v>24</v>
      </c>
      <c r="G13" s="7"/>
      <c r="H13" s="7">
        <v>12</v>
      </c>
      <c r="I13" s="7">
        <v>8</v>
      </c>
      <c r="J13" s="106"/>
      <c r="K13" s="106"/>
      <c r="L13" s="106"/>
      <c r="M13" s="244"/>
      <c r="N13" s="104"/>
      <c r="O13" s="170">
        <v>0.9</v>
      </c>
      <c r="P13" s="174"/>
      <c r="Q13" s="170">
        <v>0.72</v>
      </c>
      <c r="R13" s="106"/>
      <c r="S13" s="106"/>
      <c r="T13" s="106"/>
      <c r="U13" s="106"/>
      <c r="V13" s="106"/>
      <c r="W13" s="106"/>
      <c r="X13" s="287"/>
      <c r="Y13" s="5"/>
    </row>
    <row r="14" spans="1:25" x14ac:dyDescent="0.25">
      <c r="A14" s="98"/>
      <c r="B14" s="27"/>
      <c r="C14" s="3"/>
      <c r="D14" s="106"/>
      <c r="E14" s="7"/>
      <c r="F14" s="250" t="s">
        <v>30</v>
      </c>
      <c r="G14" s="7"/>
      <c r="H14" s="7">
        <v>12</v>
      </c>
      <c r="I14" s="7">
        <v>10</v>
      </c>
      <c r="J14" s="106"/>
      <c r="K14" s="106"/>
      <c r="L14" s="106"/>
      <c r="M14" s="244"/>
      <c r="N14" s="104"/>
      <c r="O14" s="170">
        <v>0.9</v>
      </c>
      <c r="P14" s="175"/>
      <c r="Q14" s="170">
        <v>0.72</v>
      </c>
      <c r="R14" s="106"/>
      <c r="S14" s="106"/>
      <c r="T14" s="106"/>
      <c r="U14" s="106"/>
      <c r="V14" s="106"/>
      <c r="W14" s="106"/>
      <c r="X14" s="287"/>
      <c r="Y14" s="5"/>
    </row>
    <row r="15" spans="1:25" x14ac:dyDescent="0.25">
      <c r="A15" s="113">
        <v>3</v>
      </c>
      <c r="B15" s="114">
        <v>1</v>
      </c>
      <c r="C15" s="36" t="s">
        <v>59</v>
      </c>
      <c r="D15" s="108">
        <v>1</v>
      </c>
      <c r="E15" s="37">
        <v>11</v>
      </c>
      <c r="F15" s="250" t="s">
        <v>27</v>
      </c>
      <c r="G15" s="37">
        <v>45</v>
      </c>
      <c r="H15" s="37">
        <v>11</v>
      </c>
      <c r="I15" s="37">
        <v>12</v>
      </c>
      <c r="J15" s="108">
        <v>3</v>
      </c>
      <c r="K15" s="108">
        <v>2</v>
      </c>
      <c r="L15" s="108" t="s">
        <v>54</v>
      </c>
      <c r="M15" s="247" t="s">
        <v>289</v>
      </c>
      <c r="N15" s="105">
        <v>0.3</v>
      </c>
      <c r="O15" s="170">
        <v>2.52</v>
      </c>
      <c r="P15" s="171">
        <v>4.1399999999999997</v>
      </c>
      <c r="Q15" s="170">
        <v>2.52</v>
      </c>
      <c r="R15" s="108"/>
      <c r="S15" s="108"/>
      <c r="T15" s="108"/>
      <c r="U15" s="108"/>
      <c r="V15" s="108"/>
      <c r="W15" s="108"/>
      <c r="X15" s="307"/>
      <c r="Y15" s="5"/>
    </row>
    <row r="16" spans="1:25" ht="76.5" customHeight="1" x14ac:dyDescent="0.25">
      <c r="A16" s="113"/>
      <c r="B16" s="52"/>
      <c r="C16" s="40" t="s">
        <v>467</v>
      </c>
      <c r="D16" s="108"/>
      <c r="E16" s="37"/>
      <c r="F16" s="250" t="s">
        <v>28</v>
      </c>
      <c r="G16" s="37"/>
      <c r="H16" s="37">
        <v>14</v>
      </c>
      <c r="I16" s="37">
        <v>12</v>
      </c>
      <c r="J16" s="108"/>
      <c r="K16" s="108"/>
      <c r="L16" s="108"/>
      <c r="M16" s="247"/>
      <c r="N16" s="55">
        <v>7</v>
      </c>
      <c r="O16" s="170">
        <v>1.02</v>
      </c>
      <c r="P16" s="176"/>
      <c r="Q16" s="170">
        <v>1.02</v>
      </c>
      <c r="R16" s="108"/>
      <c r="S16" s="108"/>
      <c r="T16" s="108"/>
      <c r="U16" s="108"/>
      <c r="V16" s="108"/>
      <c r="W16" s="108"/>
      <c r="X16" s="307"/>
      <c r="Y16" s="5"/>
    </row>
    <row r="17" spans="1:25" x14ac:dyDescent="0.25">
      <c r="A17" s="113"/>
      <c r="B17" s="52"/>
      <c r="C17" s="36"/>
      <c r="D17" s="108"/>
      <c r="E17" s="37"/>
      <c r="F17" s="250" t="s">
        <v>26</v>
      </c>
      <c r="G17" s="37"/>
      <c r="H17" s="37">
        <v>12</v>
      </c>
      <c r="I17" s="37">
        <v>8</v>
      </c>
      <c r="J17" s="108"/>
      <c r="K17" s="108"/>
      <c r="L17" s="108"/>
      <c r="M17" s="247"/>
      <c r="N17" s="105"/>
      <c r="O17" s="170">
        <v>0.6</v>
      </c>
      <c r="P17" s="172"/>
      <c r="Q17" s="170">
        <v>0.6</v>
      </c>
      <c r="R17" s="108"/>
      <c r="S17" s="108"/>
      <c r="T17" s="108"/>
      <c r="U17" s="108"/>
      <c r="V17" s="108"/>
      <c r="W17" s="108"/>
      <c r="X17" s="307"/>
      <c r="Y17" s="5"/>
    </row>
    <row r="18" spans="1:25" x14ac:dyDescent="0.25">
      <c r="A18" s="98">
        <v>4</v>
      </c>
      <c r="B18" s="115">
        <v>1.5</v>
      </c>
      <c r="C18" s="3" t="s">
        <v>60</v>
      </c>
      <c r="D18" s="106">
        <v>1</v>
      </c>
      <c r="E18" s="7">
        <v>6</v>
      </c>
      <c r="F18" s="250" t="s">
        <v>30</v>
      </c>
      <c r="G18" s="7">
        <v>20</v>
      </c>
      <c r="H18" s="7">
        <v>6</v>
      </c>
      <c r="I18" s="7">
        <v>10</v>
      </c>
      <c r="J18" s="106">
        <v>1</v>
      </c>
      <c r="K18" s="106">
        <v>1</v>
      </c>
      <c r="L18" s="106" t="s">
        <v>55</v>
      </c>
      <c r="M18" s="244" t="s">
        <v>290</v>
      </c>
      <c r="N18" s="104">
        <v>0.6</v>
      </c>
      <c r="O18" s="170">
        <v>2.16</v>
      </c>
      <c r="P18" s="173">
        <v>5.43</v>
      </c>
      <c r="Q18" s="170">
        <v>3.24</v>
      </c>
      <c r="R18" s="106"/>
      <c r="S18" s="7">
        <v>0.27</v>
      </c>
      <c r="T18" s="106"/>
      <c r="U18" s="106"/>
      <c r="V18" s="106"/>
      <c r="W18" s="106"/>
      <c r="X18" s="287"/>
      <c r="Y18" s="5"/>
    </row>
    <row r="19" spans="1:25" ht="76.5" customHeight="1" x14ac:dyDescent="0.25">
      <c r="A19" s="98"/>
      <c r="B19" s="27"/>
      <c r="C19" s="8" t="s">
        <v>468</v>
      </c>
      <c r="D19" s="106"/>
      <c r="E19" s="7"/>
      <c r="F19" s="250" t="s">
        <v>31</v>
      </c>
      <c r="G19" s="7"/>
      <c r="H19" s="7">
        <v>8</v>
      </c>
      <c r="I19" s="7">
        <v>8</v>
      </c>
      <c r="J19" s="106"/>
      <c r="K19" s="106"/>
      <c r="L19" s="106"/>
      <c r="M19" s="244"/>
      <c r="N19" s="104">
        <v>9.5</v>
      </c>
      <c r="O19" s="170">
        <v>0.66</v>
      </c>
      <c r="P19" s="174"/>
      <c r="Q19" s="170">
        <v>0.99</v>
      </c>
      <c r="R19" s="106"/>
      <c r="S19" s="106"/>
      <c r="T19" s="106"/>
      <c r="U19" s="106"/>
      <c r="V19" s="106"/>
      <c r="W19" s="106"/>
      <c r="X19" s="287"/>
      <c r="Y19" s="5"/>
    </row>
    <row r="20" spans="1:25" x14ac:dyDescent="0.25">
      <c r="A20" s="98"/>
      <c r="B20" s="27"/>
      <c r="C20" s="3"/>
      <c r="D20" s="106"/>
      <c r="E20" s="7"/>
      <c r="F20" s="250" t="s">
        <v>26</v>
      </c>
      <c r="G20" s="7"/>
      <c r="H20" s="7">
        <v>7</v>
      </c>
      <c r="I20" s="7">
        <v>1</v>
      </c>
      <c r="J20" s="106"/>
      <c r="K20" s="106"/>
      <c r="L20" s="106"/>
      <c r="M20" s="244"/>
      <c r="N20" s="104"/>
      <c r="O20" s="170">
        <v>0.8</v>
      </c>
      <c r="P20" s="175"/>
      <c r="Q20" s="170">
        <v>1.2</v>
      </c>
      <c r="R20" s="106"/>
      <c r="S20" s="106"/>
      <c r="T20" s="106"/>
      <c r="U20" s="106"/>
      <c r="V20" s="106"/>
      <c r="W20" s="106"/>
      <c r="X20" s="287"/>
      <c r="Y20" s="5"/>
    </row>
    <row r="21" spans="1:25" x14ac:dyDescent="0.25">
      <c r="A21" s="113">
        <v>5</v>
      </c>
      <c r="B21" s="114">
        <v>0.7</v>
      </c>
      <c r="C21" s="36" t="s">
        <v>42</v>
      </c>
      <c r="D21" s="108">
        <v>1</v>
      </c>
      <c r="E21" s="37">
        <v>7</v>
      </c>
      <c r="F21" s="250" t="s">
        <v>30</v>
      </c>
      <c r="G21" s="37">
        <v>20</v>
      </c>
      <c r="H21" s="37">
        <v>7</v>
      </c>
      <c r="I21" s="37">
        <v>10</v>
      </c>
      <c r="J21" s="108">
        <v>1</v>
      </c>
      <c r="K21" s="108">
        <v>1</v>
      </c>
      <c r="L21" s="108" t="s">
        <v>55</v>
      </c>
      <c r="M21" s="247" t="s">
        <v>291</v>
      </c>
      <c r="N21" s="105">
        <v>0.5</v>
      </c>
      <c r="O21" s="170">
        <v>3.8</v>
      </c>
      <c r="P21" s="171">
        <v>2.66</v>
      </c>
      <c r="Q21" s="170">
        <v>2.66</v>
      </c>
      <c r="R21" s="108"/>
      <c r="S21" s="108"/>
      <c r="T21" s="108"/>
      <c r="U21" s="108"/>
      <c r="V21" s="108"/>
      <c r="W21" s="108"/>
      <c r="X21" s="108"/>
      <c r="Y21" s="5"/>
    </row>
    <row r="22" spans="1:25" ht="89.25" customHeight="1" x14ac:dyDescent="0.25">
      <c r="A22" s="113"/>
      <c r="B22" s="52"/>
      <c r="C22" s="40" t="s">
        <v>469</v>
      </c>
      <c r="D22" s="36"/>
      <c r="E22" s="51"/>
      <c r="F22" s="10"/>
      <c r="G22" s="51"/>
      <c r="H22" s="51"/>
      <c r="I22" s="51"/>
      <c r="J22" s="36"/>
      <c r="K22" s="36"/>
      <c r="L22" s="36"/>
      <c r="M22" s="36"/>
      <c r="N22" s="55">
        <v>9.5</v>
      </c>
      <c r="O22" s="170">
        <v>0</v>
      </c>
      <c r="P22" s="172"/>
      <c r="Q22" s="170">
        <v>0</v>
      </c>
      <c r="R22" s="108"/>
      <c r="S22" s="108"/>
      <c r="T22" s="108"/>
      <c r="U22" s="108"/>
      <c r="V22" s="108"/>
      <c r="W22" s="108"/>
      <c r="X22" s="108"/>
      <c r="Y22" s="5"/>
    </row>
    <row r="23" spans="1:25" x14ac:dyDescent="0.25">
      <c r="A23" s="98">
        <v>6</v>
      </c>
      <c r="B23" s="115">
        <v>1.1000000000000001</v>
      </c>
      <c r="C23" s="3" t="s">
        <v>61</v>
      </c>
      <c r="D23" s="106">
        <v>1</v>
      </c>
      <c r="E23" s="7">
        <v>12</v>
      </c>
      <c r="F23" s="250" t="s">
        <v>31</v>
      </c>
      <c r="G23" s="7">
        <v>30</v>
      </c>
      <c r="H23" s="7">
        <v>12</v>
      </c>
      <c r="I23" s="7">
        <v>14</v>
      </c>
      <c r="J23" s="106">
        <v>3</v>
      </c>
      <c r="K23" s="106">
        <v>2</v>
      </c>
      <c r="L23" s="106" t="s">
        <v>52</v>
      </c>
      <c r="M23" s="244" t="s">
        <v>292</v>
      </c>
      <c r="N23" s="104">
        <v>0.6</v>
      </c>
      <c r="O23" s="170">
        <v>3.3</v>
      </c>
      <c r="P23" s="173">
        <f>Q23+Q24+Q25</f>
        <v>6.4899999999999993</v>
      </c>
      <c r="Q23" s="170">
        <v>3.63</v>
      </c>
      <c r="R23" s="106"/>
      <c r="S23" s="106"/>
      <c r="T23" s="106"/>
      <c r="U23" s="106"/>
      <c r="V23" s="106"/>
      <c r="W23" s="106"/>
      <c r="X23" s="287"/>
      <c r="Y23" s="5"/>
    </row>
    <row r="24" spans="1:25" ht="89.25" customHeight="1" x14ac:dyDescent="0.25">
      <c r="A24" s="98"/>
      <c r="B24" s="27"/>
      <c r="C24" s="8" t="s">
        <v>470</v>
      </c>
      <c r="D24" s="106"/>
      <c r="E24" s="7"/>
      <c r="F24" s="250" t="s">
        <v>26</v>
      </c>
      <c r="G24" s="7"/>
      <c r="H24" s="7">
        <v>10</v>
      </c>
      <c r="I24" s="7">
        <v>12</v>
      </c>
      <c r="J24" s="106"/>
      <c r="K24" s="106"/>
      <c r="L24" s="106"/>
      <c r="M24" s="244"/>
      <c r="N24" s="104">
        <v>10.5</v>
      </c>
      <c r="O24" s="170">
        <v>1.82</v>
      </c>
      <c r="P24" s="174"/>
      <c r="Q24" s="170">
        <v>2.0019999999999998</v>
      </c>
      <c r="R24" s="106"/>
      <c r="S24" s="106"/>
      <c r="T24" s="106"/>
      <c r="U24" s="106"/>
      <c r="V24" s="106"/>
      <c r="W24" s="106"/>
      <c r="X24" s="287"/>
      <c r="Y24" s="5"/>
    </row>
    <row r="25" spans="1:25" x14ac:dyDescent="0.25">
      <c r="A25" s="98"/>
      <c r="B25" s="27"/>
      <c r="C25" s="3"/>
      <c r="D25" s="106"/>
      <c r="E25" s="7"/>
      <c r="F25" s="250" t="s">
        <v>30</v>
      </c>
      <c r="G25" s="7"/>
      <c r="H25" s="7">
        <v>10</v>
      </c>
      <c r="I25" s="7">
        <v>12</v>
      </c>
      <c r="J25" s="106"/>
      <c r="K25" s="106"/>
      <c r="L25" s="106"/>
      <c r="M25" s="244"/>
      <c r="N25" s="104"/>
      <c r="O25" s="170">
        <v>0.78</v>
      </c>
      <c r="P25" s="175"/>
      <c r="Q25" s="170">
        <v>0.85799999999999998</v>
      </c>
      <c r="R25" s="106"/>
      <c r="S25" s="106"/>
      <c r="T25" s="106"/>
      <c r="U25" s="106"/>
      <c r="V25" s="106"/>
      <c r="W25" s="106"/>
      <c r="X25" s="287"/>
      <c r="Y25" s="5"/>
    </row>
    <row r="26" spans="1:25" x14ac:dyDescent="0.25">
      <c r="A26" s="113">
        <v>7</v>
      </c>
      <c r="B26" s="114">
        <v>2.8</v>
      </c>
      <c r="C26" s="36" t="s">
        <v>62</v>
      </c>
      <c r="D26" s="108">
        <v>1</v>
      </c>
      <c r="E26" s="37">
        <v>12</v>
      </c>
      <c r="F26" s="250" t="s">
        <v>26</v>
      </c>
      <c r="G26" s="37">
        <v>25</v>
      </c>
      <c r="H26" s="37">
        <v>12</v>
      </c>
      <c r="I26" s="37">
        <v>12</v>
      </c>
      <c r="J26" s="108">
        <v>3</v>
      </c>
      <c r="K26" s="108">
        <v>2</v>
      </c>
      <c r="L26" s="108" t="s">
        <v>52</v>
      </c>
      <c r="M26" s="247" t="s">
        <v>281</v>
      </c>
      <c r="N26" s="105">
        <v>0.4</v>
      </c>
      <c r="O26" s="170">
        <v>3.6</v>
      </c>
      <c r="P26" s="171">
        <v>12.768000000000001</v>
      </c>
      <c r="Q26" s="170">
        <v>10.08</v>
      </c>
      <c r="R26" s="108"/>
      <c r="S26" s="108"/>
      <c r="T26" s="108"/>
      <c r="U26" s="108"/>
      <c r="V26" s="108"/>
      <c r="W26" s="108"/>
      <c r="X26" s="44"/>
      <c r="Y26" s="5"/>
    </row>
    <row r="27" spans="1:25" ht="89.25" customHeight="1" x14ac:dyDescent="0.25">
      <c r="A27" s="113"/>
      <c r="B27" s="52"/>
      <c r="C27" s="40" t="s">
        <v>471</v>
      </c>
      <c r="D27" s="108"/>
      <c r="E27" s="37"/>
      <c r="F27" s="250" t="s">
        <v>31</v>
      </c>
      <c r="G27" s="37"/>
      <c r="H27" s="37">
        <v>13</v>
      </c>
      <c r="I27" s="37">
        <v>10</v>
      </c>
      <c r="J27" s="108"/>
      <c r="K27" s="108"/>
      <c r="L27" s="108"/>
      <c r="M27" s="247"/>
      <c r="N27" s="105">
        <v>7.5</v>
      </c>
      <c r="O27" s="170">
        <v>0.96</v>
      </c>
      <c r="P27" s="176"/>
      <c r="Q27" s="170">
        <v>2.6880000000000002</v>
      </c>
      <c r="R27" s="108"/>
      <c r="S27" s="108"/>
      <c r="T27" s="108"/>
      <c r="U27" s="108"/>
      <c r="V27" s="108"/>
      <c r="W27" s="108"/>
      <c r="X27" s="44"/>
      <c r="Y27" s="5"/>
    </row>
    <row r="28" spans="1:25" x14ac:dyDescent="0.25">
      <c r="A28" s="113"/>
      <c r="B28" s="52"/>
      <c r="C28" s="40"/>
      <c r="D28" s="108"/>
      <c r="E28" s="37"/>
      <c r="F28" s="250"/>
      <c r="G28" s="37"/>
      <c r="H28" s="37"/>
      <c r="I28" s="37"/>
      <c r="J28" s="108"/>
      <c r="K28" s="108"/>
      <c r="L28" s="108"/>
      <c r="M28" s="247"/>
      <c r="N28" s="105"/>
      <c r="O28" s="170">
        <v>0</v>
      </c>
      <c r="P28" s="172"/>
      <c r="Q28" s="170">
        <v>0</v>
      </c>
      <c r="R28" s="108"/>
      <c r="S28" s="108"/>
      <c r="T28" s="108"/>
      <c r="U28" s="108"/>
      <c r="V28" s="108"/>
      <c r="W28" s="108"/>
      <c r="X28" s="44"/>
      <c r="Y28" s="5"/>
    </row>
    <row r="29" spans="1:25" x14ac:dyDescent="0.25">
      <c r="A29" s="98">
        <v>8</v>
      </c>
      <c r="B29" s="115">
        <v>1.7</v>
      </c>
      <c r="C29" s="3" t="s">
        <v>63</v>
      </c>
      <c r="D29" s="106">
        <v>1</v>
      </c>
      <c r="E29" s="7">
        <v>12</v>
      </c>
      <c r="F29" s="250" t="s">
        <v>25</v>
      </c>
      <c r="G29" s="7">
        <v>25</v>
      </c>
      <c r="H29" s="7">
        <v>12</v>
      </c>
      <c r="I29" s="7">
        <v>14</v>
      </c>
      <c r="J29" s="106">
        <v>3</v>
      </c>
      <c r="K29" s="106">
        <v>2</v>
      </c>
      <c r="L29" s="106" t="s">
        <v>55</v>
      </c>
      <c r="M29" s="244" t="s">
        <v>293</v>
      </c>
      <c r="N29" s="104">
        <v>0.4</v>
      </c>
      <c r="O29" s="170">
        <v>3.3</v>
      </c>
      <c r="P29" s="173">
        <v>8.4320000000000004</v>
      </c>
      <c r="Q29" s="170">
        <v>5.61</v>
      </c>
      <c r="R29" s="106"/>
      <c r="S29" s="106"/>
      <c r="T29" s="106"/>
      <c r="U29" s="106"/>
      <c r="V29" s="106"/>
      <c r="W29" s="106"/>
      <c r="X29" s="11"/>
      <c r="Y29" s="5"/>
    </row>
    <row r="30" spans="1:25" ht="102" customHeight="1" x14ac:dyDescent="0.25">
      <c r="A30" s="98"/>
      <c r="B30" s="27"/>
      <c r="C30" s="8" t="s">
        <v>472</v>
      </c>
      <c r="D30" s="106"/>
      <c r="E30" s="7"/>
      <c r="F30" s="250" t="s">
        <v>26</v>
      </c>
      <c r="G30" s="7"/>
      <c r="H30" s="7">
        <v>14</v>
      </c>
      <c r="I30" s="7">
        <v>14</v>
      </c>
      <c r="J30" s="106"/>
      <c r="K30" s="106"/>
      <c r="L30" s="106"/>
      <c r="M30" s="244"/>
      <c r="N30" s="104">
        <v>8</v>
      </c>
      <c r="O30" s="170">
        <v>1.36</v>
      </c>
      <c r="P30" s="174"/>
      <c r="Q30" s="170">
        <v>2.3119999999999998</v>
      </c>
      <c r="R30" s="106"/>
      <c r="S30" s="106"/>
      <c r="T30" s="106"/>
      <c r="U30" s="106"/>
      <c r="V30" s="106"/>
      <c r="W30" s="106"/>
      <c r="X30" s="287"/>
      <c r="Y30" s="5"/>
    </row>
    <row r="31" spans="1:25" x14ac:dyDescent="0.25">
      <c r="A31" s="98"/>
      <c r="B31" s="27"/>
      <c r="C31" s="3"/>
      <c r="D31" s="106"/>
      <c r="E31" s="7"/>
      <c r="F31" s="250" t="s">
        <v>27</v>
      </c>
      <c r="G31" s="7"/>
      <c r="H31" s="7">
        <v>12</v>
      </c>
      <c r="I31" s="7">
        <v>16</v>
      </c>
      <c r="J31" s="106"/>
      <c r="K31" s="106"/>
      <c r="L31" s="106"/>
      <c r="M31" s="244"/>
      <c r="N31" s="104"/>
      <c r="O31" s="170">
        <v>0.3</v>
      </c>
      <c r="P31" s="175"/>
      <c r="Q31" s="170">
        <v>0.51</v>
      </c>
      <c r="R31" s="106"/>
      <c r="S31" s="106"/>
      <c r="T31" s="106"/>
      <c r="U31" s="106"/>
      <c r="V31" s="106"/>
      <c r="W31" s="106"/>
      <c r="X31" s="287"/>
      <c r="Y31" s="5"/>
    </row>
    <row r="32" spans="1:25" x14ac:dyDescent="0.25">
      <c r="A32" s="113">
        <v>9</v>
      </c>
      <c r="B32" s="114">
        <v>0.8</v>
      </c>
      <c r="C32" s="36" t="s">
        <v>64</v>
      </c>
      <c r="D32" s="36"/>
      <c r="E32" s="37">
        <v>12</v>
      </c>
      <c r="F32" s="250" t="s">
        <v>26</v>
      </c>
      <c r="G32" s="37">
        <v>25</v>
      </c>
      <c r="H32" s="37">
        <v>12</v>
      </c>
      <c r="I32" s="37">
        <v>14</v>
      </c>
      <c r="J32" s="108">
        <v>3</v>
      </c>
      <c r="K32" s="108">
        <v>2</v>
      </c>
      <c r="L32" s="108" t="s">
        <v>52</v>
      </c>
      <c r="M32" s="247" t="s">
        <v>294</v>
      </c>
      <c r="N32" s="105">
        <v>0.4</v>
      </c>
      <c r="O32" s="170">
        <v>2.7</v>
      </c>
      <c r="P32" s="171">
        <v>3.36</v>
      </c>
      <c r="Q32" s="170">
        <v>2.16</v>
      </c>
      <c r="R32" s="108"/>
      <c r="S32" s="108"/>
      <c r="T32" s="108"/>
      <c r="U32" s="108"/>
      <c r="V32" s="108"/>
      <c r="W32" s="108"/>
      <c r="X32" s="108"/>
      <c r="Y32" s="5"/>
    </row>
    <row r="33" spans="1:25" ht="102" customHeight="1" x14ac:dyDescent="0.25">
      <c r="A33" s="113"/>
      <c r="B33" s="52"/>
      <c r="C33" s="40" t="s">
        <v>472</v>
      </c>
      <c r="D33" s="108"/>
      <c r="E33" s="37"/>
      <c r="F33" s="250" t="s">
        <v>25</v>
      </c>
      <c r="G33" s="37"/>
      <c r="H33" s="37">
        <v>12</v>
      </c>
      <c r="I33" s="37">
        <v>14</v>
      </c>
      <c r="J33" s="108"/>
      <c r="K33" s="108"/>
      <c r="L33" s="108"/>
      <c r="M33" s="247"/>
      <c r="N33" s="105">
        <v>7</v>
      </c>
      <c r="O33" s="170">
        <v>1.2</v>
      </c>
      <c r="P33" s="176"/>
      <c r="Q33" s="170">
        <v>0.96</v>
      </c>
      <c r="R33" s="108"/>
      <c r="S33" s="108"/>
      <c r="T33" s="108"/>
      <c r="U33" s="108"/>
      <c r="V33" s="108"/>
      <c r="W33" s="108"/>
      <c r="X33" s="307"/>
      <c r="Y33" s="5"/>
    </row>
    <row r="34" spans="1:25" x14ac:dyDescent="0.25">
      <c r="A34" s="113"/>
      <c r="B34" s="52"/>
      <c r="C34" s="36"/>
      <c r="D34" s="108"/>
      <c r="E34" s="37"/>
      <c r="F34" s="250" t="s">
        <v>27</v>
      </c>
      <c r="G34" s="37"/>
      <c r="H34" s="37">
        <v>12</v>
      </c>
      <c r="I34" s="37">
        <v>16</v>
      </c>
      <c r="J34" s="108"/>
      <c r="K34" s="108"/>
      <c r="L34" s="108"/>
      <c r="M34" s="247"/>
      <c r="N34" s="105"/>
      <c r="O34" s="170">
        <v>0.3</v>
      </c>
      <c r="P34" s="172"/>
      <c r="Q34" s="170">
        <v>0.24</v>
      </c>
      <c r="R34" s="108"/>
      <c r="S34" s="108"/>
      <c r="T34" s="108"/>
      <c r="U34" s="108"/>
      <c r="V34" s="108"/>
      <c r="W34" s="108"/>
      <c r="X34" s="307"/>
      <c r="Y34" s="5"/>
    </row>
    <row r="35" spans="1:25" x14ac:dyDescent="0.25">
      <c r="A35" s="98">
        <v>10</v>
      </c>
      <c r="B35" s="115">
        <v>5.6</v>
      </c>
      <c r="C35" s="3" t="s">
        <v>65</v>
      </c>
      <c r="D35" s="106">
        <v>1</v>
      </c>
      <c r="E35" s="7">
        <v>18</v>
      </c>
      <c r="F35" s="250" t="s">
        <v>26</v>
      </c>
      <c r="G35" s="7">
        <v>55</v>
      </c>
      <c r="H35" s="7">
        <v>18</v>
      </c>
      <c r="I35" s="7">
        <v>16</v>
      </c>
      <c r="J35" s="106">
        <v>6</v>
      </c>
      <c r="K35" s="106">
        <v>2</v>
      </c>
      <c r="L35" s="106" t="s">
        <v>55</v>
      </c>
      <c r="M35" s="244" t="s">
        <v>278</v>
      </c>
      <c r="N35" s="104">
        <v>0.3</v>
      </c>
      <c r="O35" s="170">
        <v>5.88</v>
      </c>
      <c r="P35" s="173">
        <v>37.631999999999998</v>
      </c>
      <c r="Q35" s="170">
        <v>32.927999999999997</v>
      </c>
      <c r="R35" s="106"/>
      <c r="S35" s="106"/>
      <c r="T35" s="106"/>
      <c r="U35" s="106"/>
      <c r="V35" s="106"/>
      <c r="W35" s="106"/>
      <c r="X35" s="287"/>
      <c r="Y35" s="5"/>
    </row>
    <row r="36" spans="1:25" ht="89.25" customHeight="1" x14ac:dyDescent="0.25">
      <c r="A36" s="98"/>
      <c r="B36" s="27"/>
      <c r="C36" s="8" t="s">
        <v>473</v>
      </c>
      <c r="D36" s="106"/>
      <c r="E36" s="7"/>
      <c r="F36" s="250" t="s">
        <v>31</v>
      </c>
      <c r="G36" s="7"/>
      <c r="H36" s="7">
        <v>18</v>
      </c>
      <c r="I36" s="7">
        <v>12</v>
      </c>
      <c r="J36" s="106"/>
      <c r="K36" s="106"/>
      <c r="L36" s="106"/>
      <c r="M36" s="244"/>
      <c r="N36" s="104">
        <v>8</v>
      </c>
      <c r="O36" s="170">
        <v>0.84</v>
      </c>
      <c r="P36" s="175"/>
      <c r="Q36" s="170">
        <v>4.7039999999999997</v>
      </c>
      <c r="R36" s="106"/>
      <c r="S36" s="7">
        <v>4.74</v>
      </c>
      <c r="T36" s="106"/>
      <c r="U36" s="106"/>
      <c r="V36" s="106"/>
      <c r="W36" s="106"/>
      <c r="X36" s="287"/>
      <c r="Y36" s="5"/>
    </row>
    <row r="37" spans="1:25" x14ac:dyDescent="0.25">
      <c r="A37" s="113">
        <v>11</v>
      </c>
      <c r="B37" s="114">
        <v>0.2</v>
      </c>
      <c r="C37" s="36" t="s">
        <v>32</v>
      </c>
      <c r="D37" s="108">
        <v>1</v>
      </c>
      <c r="E37" s="37">
        <v>5</v>
      </c>
      <c r="F37" s="250" t="s">
        <v>30</v>
      </c>
      <c r="G37" s="37">
        <v>6</v>
      </c>
      <c r="H37" s="37">
        <v>5</v>
      </c>
      <c r="I37" s="37">
        <v>3</v>
      </c>
      <c r="J37" s="108">
        <v>1</v>
      </c>
      <c r="K37" s="108">
        <v>1</v>
      </c>
      <c r="L37" s="108"/>
      <c r="M37" s="247"/>
      <c r="N37" s="105"/>
      <c r="O37" s="170">
        <v>0</v>
      </c>
      <c r="P37" s="171"/>
      <c r="Q37" s="170">
        <v>0</v>
      </c>
      <c r="R37" s="108"/>
      <c r="S37" s="108"/>
      <c r="T37" s="108"/>
      <c r="U37" s="108"/>
      <c r="V37" s="108"/>
      <c r="W37" s="108"/>
      <c r="X37" s="307"/>
      <c r="Y37" s="5"/>
    </row>
    <row r="38" spans="1:25" ht="89.25" customHeight="1" x14ac:dyDescent="0.25">
      <c r="A38" s="113"/>
      <c r="B38" s="52"/>
      <c r="C38" s="40" t="s">
        <v>474</v>
      </c>
      <c r="D38" s="108"/>
      <c r="E38" s="37"/>
      <c r="F38" s="250" t="s">
        <v>31</v>
      </c>
      <c r="G38" s="37"/>
      <c r="H38" s="37"/>
      <c r="I38" s="37"/>
      <c r="J38" s="108"/>
      <c r="K38" s="108"/>
      <c r="L38" s="108"/>
      <c r="M38" s="247"/>
      <c r="N38" s="105"/>
      <c r="O38" s="170">
        <v>0</v>
      </c>
      <c r="P38" s="172"/>
      <c r="Q38" s="170">
        <v>0</v>
      </c>
      <c r="R38" s="108"/>
      <c r="S38" s="108"/>
      <c r="T38" s="108"/>
      <c r="U38" s="108"/>
      <c r="V38" s="108"/>
      <c r="W38" s="108"/>
      <c r="X38" s="307"/>
      <c r="Y38" s="5"/>
    </row>
    <row r="39" spans="1:25" x14ac:dyDescent="0.25">
      <c r="A39" s="98">
        <v>12</v>
      </c>
      <c r="B39" s="115">
        <v>0.2</v>
      </c>
      <c r="C39" s="3" t="s">
        <v>66</v>
      </c>
      <c r="D39" s="106">
        <v>1</v>
      </c>
      <c r="E39" s="7">
        <v>18</v>
      </c>
      <c r="F39" s="250" t="s">
        <v>26</v>
      </c>
      <c r="G39" s="7">
        <v>45</v>
      </c>
      <c r="H39" s="7">
        <v>16</v>
      </c>
      <c r="I39" s="7">
        <v>14</v>
      </c>
      <c r="J39" s="106">
        <v>5</v>
      </c>
      <c r="K39" s="106">
        <v>4</v>
      </c>
      <c r="L39" s="106" t="s">
        <v>55</v>
      </c>
      <c r="M39" s="244" t="s">
        <v>278</v>
      </c>
      <c r="N39" s="104">
        <v>0.3</v>
      </c>
      <c r="O39" s="170">
        <v>3.8</v>
      </c>
      <c r="P39" s="173">
        <v>1.24</v>
      </c>
      <c r="Q39" s="170">
        <v>0.76</v>
      </c>
      <c r="R39" s="106">
        <v>1</v>
      </c>
      <c r="S39" s="106"/>
      <c r="T39" s="106"/>
      <c r="U39" s="106"/>
      <c r="V39" s="106"/>
      <c r="W39" s="106"/>
      <c r="X39" s="287"/>
      <c r="Y39" s="5"/>
    </row>
    <row r="40" spans="1:25" ht="89.25" customHeight="1" x14ac:dyDescent="0.25">
      <c r="A40" s="98"/>
      <c r="B40" s="27"/>
      <c r="C40" s="8" t="s">
        <v>475</v>
      </c>
      <c r="D40" s="106"/>
      <c r="E40" s="7"/>
      <c r="F40" s="250" t="s">
        <v>31</v>
      </c>
      <c r="G40" s="7"/>
      <c r="H40" s="7">
        <v>15</v>
      </c>
      <c r="I40" s="7">
        <v>12</v>
      </c>
      <c r="J40" s="106"/>
      <c r="K40" s="106"/>
      <c r="L40" s="106"/>
      <c r="M40" s="244"/>
      <c r="N40" s="104">
        <v>8</v>
      </c>
      <c r="O40" s="170">
        <v>0.72</v>
      </c>
      <c r="P40" s="174"/>
      <c r="Q40" s="170">
        <v>0.14399999999999999</v>
      </c>
      <c r="R40" s="106"/>
      <c r="S40" s="7">
        <v>0.14399999999999999</v>
      </c>
      <c r="T40" s="106"/>
      <c r="U40" s="106"/>
      <c r="V40" s="106"/>
      <c r="W40" s="106"/>
      <c r="X40" s="287"/>
      <c r="Y40" s="5"/>
    </row>
    <row r="41" spans="1:25" x14ac:dyDescent="0.25">
      <c r="A41" s="98"/>
      <c r="B41" s="26"/>
      <c r="C41" s="8"/>
      <c r="D41" s="106">
        <v>2</v>
      </c>
      <c r="E41" s="7"/>
      <c r="F41" s="250" t="s">
        <v>30</v>
      </c>
      <c r="G41" s="7"/>
      <c r="H41" s="7">
        <v>18</v>
      </c>
      <c r="I41" s="7">
        <v>24</v>
      </c>
      <c r="J41" s="106"/>
      <c r="K41" s="106"/>
      <c r="L41" s="106"/>
      <c r="M41" s="244"/>
      <c r="N41" s="104"/>
      <c r="O41" s="170">
        <v>1.68</v>
      </c>
      <c r="P41" s="175"/>
      <c r="Q41" s="170">
        <v>0.33600000000000002</v>
      </c>
      <c r="R41" s="106"/>
      <c r="S41" s="106"/>
      <c r="T41" s="106"/>
      <c r="U41" s="106"/>
      <c r="V41" s="106"/>
      <c r="W41" s="106"/>
      <c r="X41" s="106"/>
      <c r="Y41" s="5"/>
    </row>
    <row r="42" spans="1:25" x14ac:dyDescent="0.25">
      <c r="A42" s="113">
        <v>13</v>
      </c>
      <c r="B42" s="114">
        <v>1.1000000000000001</v>
      </c>
      <c r="C42" s="36" t="s">
        <v>67</v>
      </c>
      <c r="D42" s="108">
        <v>1</v>
      </c>
      <c r="E42" s="37">
        <v>14</v>
      </c>
      <c r="F42" s="250" t="s">
        <v>26</v>
      </c>
      <c r="G42" s="37">
        <v>55</v>
      </c>
      <c r="H42" s="37">
        <v>13</v>
      </c>
      <c r="I42" s="37">
        <v>14</v>
      </c>
      <c r="J42" s="108">
        <v>6</v>
      </c>
      <c r="K42" s="108">
        <v>5</v>
      </c>
      <c r="L42" s="108" t="s">
        <v>54</v>
      </c>
      <c r="M42" s="247" t="s">
        <v>286</v>
      </c>
      <c r="N42" s="105">
        <v>0.7</v>
      </c>
      <c r="O42" s="170">
        <v>5.76</v>
      </c>
      <c r="P42" s="171">
        <v>10.538</v>
      </c>
      <c r="Q42" s="170">
        <v>6.3360000000000003</v>
      </c>
      <c r="R42" s="108">
        <v>1</v>
      </c>
      <c r="S42" s="108"/>
      <c r="T42" s="108"/>
      <c r="U42" s="108"/>
      <c r="V42" s="108"/>
      <c r="W42" s="108"/>
      <c r="X42" s="307" t="s">
        <v>214</v>
      </c>
      <c r="Y42" s="5"/>
    </row>
    <row r="43" spans="1:25" ht="89.25" customHeight="1" x14ac:dyDescent="0.25">
      <c r="A43" s="113"/>
      <c r="B43" s="52"/>
      <c r="C43" s="40" t="s">
        <v>476</v>
      </c>
      <c r="D43" s="108"/>
      <c r="E43" s="37"/>
      <c r="F43" s="250" t="s">
        <v>31</v>
      </c>
      <c r="G43" s="37"/>
      <c r="H43" s="37">
        <v>14</v>
      </c>
      <c r="I43" s="37">
        <v>16</v>
      </c>
      <c r="J43" s="108"/>
      <c r="K43" s="108"/>
      <c r="L43" s="108"/>
      <c r="M43" s="247"/>
      <c r="N43" s="105">
        <v>14.5</v>
      </c>
      <c r="O43" s="170">
        <v>2.38</v>
      </c>
      <c r="P43" s="176"/>
      <c r="Q43" s="170">
        <v>2.6179999999999999</v>
      </c>
      <c r="R43" s="108"/>
      <c r="S43" s="108"/>
      <c r="T43" s="108"/>
      <c r="U43" s="108"/>
      <c r="V43" s="108"/>
      <c r="W43" s="108"/>
      <c r="X43" s="307"/>
      <c r="Y43" s="5"/>
    </row>
    <row r="44" spans="1:25" x14ac:dyDescent="0.25">
      <c r="A44" s="113"/>
      <c r="B44" s="52"/>
      <c r="C44" s="36"/>
      <c r="D44" s="108"/>
      <c r="E44" s="37"/>
      <c r="F44" s="250" t="s">
        <v>30</v>
      </c>
      <c r="G44" s="37"/>
      <c r="H44" s="37">
        <v>15</v>
      </c>
      <c r="I44" s="37">
        <v>18</v>
      </c>
      <c r="J44" s="108"/>
      <c r="K44" s="108"/>
      <c r="L44" s="108"/>
      <c r="M44" s="247"/>
      <c r="N44" s="105"/>
      <c r="O44" s="170">
        <v>1.44</v>
      </c>
      <c r="P44" s="172"/>
      <c r="Q44" s="170">
        <v>1.5840000000000001</v>
      </c>
      <c r="R44" s="108"/>
      <c r="S44" s="108"/>
      <c r="T44" s="108"/>
      <c r="U44" s="108"/>
      <c r="V44" s="108"/>
      <c r="W44" s="108"/>
      <c r="X44" s="307"/>
      <c r="Y44" s="5"/>
    </row>
    <row r="45" spans="1:25" x14ac:dyDescent="0.25">
      <c r="A45" s="98">
        <v>14</v>
      </c>
      <c r="B45" s="115">
        <v>3.7</v>
      </c>
      <c r="C45" s="3" t="s">
        <v>68</v>
      </c>
      <c r="D45" s="106">
        <v>1</v>
      </c>
      <c r="E45" s="7">
        <v>12</v>
      </c>
      <c r="F45" s="250" t="s">
        <v>27</v>
      </c>
      <c r="G45" s="7">
        <v>85</v>
      </c>
      <c r="H45" s="7">
        <v>12</v>
      </c>
      <c r="I45" s="7">
        <v>16</v>
      </c>
      <c r="J45" s="106">
        <v>5</v>
      </c>
      <c r="K45" s="106">
        <v>4</v>
      </c>
      <c r="L45" s="106" t="s">
        <v>56</v>
      </c>
      <c r="M45" s="244" t="s">
        <v>295</v>
      </c>
      <c r="N45" s="104">
        <v>0.2</v>
      </c>
      <c r="O45" s="170">
        <v>1.5</v>
      </c>
      <c r="P45" s="173">
        <v>7.4</v>
      </c>
      <c r="Q45" s="170">
        <v>5.55</v>
      </c>
      <c r="R45" s="106">
        <v>1</v>
      </c>
      <c r="S45" s="106"/>
      <c r="T45" s="106"/>
      <c r="U45" s="106"/>
      <c r="V45" s="106"/>
      <c r="W45" s="106"/>
      <c r="X45" s="287"/>
      <c r="Y45" s="5"/>
    </row>
    <row r="46" spans="1:25" ht="89.25" customHeight="1" x14ac:dyDescent="0.25">
      <c r="A46" s="98"/>
      <c r="B46" s="27"/>
      <c r="C46" s="8" t="s">
        <v>477</v>
      </c>
      <c r="D46" s="106"/>
      <c r="E46" s="7"/>
      <c r="F46" s="250" t="s">
        <v>30</v>
      </c>
      <c r="G46" s="7"/>
      <c r="H46" s="7">
        <v>10</v>
      </c>
      <c r="I46" s="7">
        <v>10</v>
      </c>
      <c r="J46" s="106"/>
      <c r="K46" s="106"/>
      <c r="L46" s="106"/>
      <c r="M46" s="244"/>
      <c r="N46" s="104">
        <v>3.5</v>
      </c>
      <c r="O46" s="170">
        <v>0.26</v>
      </c>
      <c r="P46" s="174"/>
      <c r="Q46" s="170">
        <v>0.96199999999999997</v>
      </c>
      <c r="R46" s="106"/>
      <c r="S46" s="106"/>
      <c r="T46" s="106"/>
      <c r="U46" s="106"/>
      <c r="V46" s="106"/>
      <c r="W46" s="106"/>
      <c r="X46" s="287"/>
      <c r="Y46" s="5"/>
    </row>
    <row r="47" spans="1:25" x14ac:dyDescent="0.25">
      <c r="A47" s="98"/>
      <c r="B47" s="27"/>
      <c r="C47" s="3"/>
      <c r="D47" s="106"/>
      <c r="E47" s="7"/>
      <c r="F47" s="250" t="s">
        <v>26</v>
      </c>
      <c r="G47" s="7"/>
      <c r="H47" s="7">
        <v>9</v>
      </c>
      <c r="I47" s="7">
        <v>8</v>
      </c>
      <c r="J47" s="106"/>
      <c r="K47" s="106"/>
      <c r="L47" s="3"/>
      <c r="M47" s="244"/>
      <c r="N47" s="104"/>
      <c r="O47" s="187"/>
      <c r="P47" s="175"/>
      <c r="Q47" s="185"/>
      <c r="R47" s="106"/>
      <c r="S47" s="106"/>
      <c r="T47" s="106"/>
      <c r="U47" s="106"/>
      <c r="V47" s="106"/>
      <c r="W47" s="106"/>
      <c r="X47" s="287"/>
      <c r="Y47" s="5"/>
    </row>
    <row r="48" spans="1:25" x14ac:dyDescent="0.25">
      <c r="A48" s="113">
        <v>15</v>
      </c>
      <c r="B48" s="114">
        <v>0.7</v>
      </c>
      <c r="C48" s="36" t="s">
        <v>69</v>
      </c>
      <c r="D48" s="108">
        <v>1</v>
      </c>
      <c r="E48" s="37">
        <v>14</v>
      </c>
      <c r="F48" s="250" t="s">
        <v>30</v>
      </c>
      <c r="G48" s="37">
        <v>27</v>
      </c>
      <c r="H48" s="37">
        <v>14</v>
      </c>
      <c r="I48" s="37">
        <v>18</v>
      </c>
      <c r="J48" s="108">
        <v>2</v>
      </c>
      <c r="K48" s="108">
        <v>1</v>
      </c>
      <c r="L48" s="108" t="s">
        <v>53</v>
      </c>
      <c r="M48" s="247" t="s">
        <v>290</v>
      </c>
      <c r="N48" s="105">
        <v>0.4</v>
      </c>
      <c r="O48" s="187">
        <v>5</v>
      </c>
      <c r="P48" s="171"/>
      <c r="Q48" s="186">
        <f>O48*B48</f>
        <v>3.5</v>
      </c>
      <c r="R48" s="108"/>
      <c r="S48" s="108"/>
      <c r="T48" s="108"/>
      <c r="U48" s="108"/>
      <c r="V48" s="108"/>
      <c r="W48" s="108"/>
      <c r="X48" s="307"/>
      <c r="Y48" s="5"/>
    </row>
    <row r="49" spans="1:25" ht="89.25" customHeight="1" x14ac:dyDescent="0.25">
      <c r="A49" s="113"/>
      <c r="B49" s="52"/>
      <c r="C49" s="40" t="s">
        <v>478</v>
      </c>
      <c r="D49" s="108"/>
      <c r="E49" s="37"/>
      <c r="F49" s="250" t="s">
        <v>26</v>
      </c>
      <c r="G49" s="37"/>
      <c r="H49" s="37">
        <v>10</v>
      </c>
      <c r="I49" s="37">
        <v>10</v>
      </c>
      <c r="J49" s="108"/>
      <c r="K49" s="108"/>
      <c r="L49" s="108"/>
      <c r="M49" s="247"/>
      <c r="N49" s="105">
        <v>10.5</v>
      </c>
      <c r="O49" s="187">
        <v>5</v>
      </c>
      <c r="P49" s="172">
        <f>Q48+Q49</f>
        <v>7</v>
      </c>
      <c r="Q49" s="185">
        <f>O49*B48</f>
        <v>3.5</v>
      </c>
      <c r="R49" s="108"/>
      <c r="S49" s="108"/>
      <c r="T49" s="108"/>
      <c r="U49" s="108"/>
      <c r="V49" s="108"/>
      <c r="W49" s="108"/>
      <c r="X49" s="307"/>
      <c r="Y49" s="5"/>
    </row>
    <row r="50" spans="1:25" x14ac:dyDescent="0.25">
      <c r="A50" s="98">
        <v>16</v>
      </c>
      <c r="B50" s="115">
        <v>0.8</v>
      </c>
      <c r="C50" s="3" t="s">
        <v>70</v>
      </c>
      <c r="D50" s="106">
        <v>1</v>
      </c>
      <c r="E50" s="7">
        <v>12</v>
      </c>
      <c r="F50" s="250" t="s">
        <v>30</v>
      </c>
      <c r="G50" s="7">
        <v>25</v>
      </c>
      <c r="H50" s="7">
        <v>12</v>
      </c>
      <c r="I50" s="7">
        <v>12</v>
      </c>
      <c r="J50" s="106">
        <v>3</v>
      </c>
      <c r="K50" s="106">
        <v>2</v>
      </c>
      <c r="L50" s="106" t="s">
        <v>52</v>
      </c>
      <c r="M50" s="244" t="s">
        <v>296</v>
      </c>
      <c r="N50" s="104" t="s">
        <v>51</v>
      </c>
      <c r="O50" s="170">
        <v>2.4</v>
      </c>
      <c r="P50" s="173">
        <v>6.7679999999999998</v>
      </c>
      <c r="Q50" s="170">
        <v>1.92</v>
      </c>
      <c r="R50" s="106"/>
      <c r="S50" s="106"/>
      <c r="T50" s="106"/>
      <c r="U50" s="106"/>
      <c r="V50" s="106"/>
      <c r="W50" s="106"/>
      <c r="X50" s="287"/>
      <c r="Y50" s="5"/>
    </row>
    <row r="51" spans="1:25" ht="89.25" customHeight="1" x14ac:dyDescent="0.25">
      <c r="A51" s="98"/>
      <c r="B51" s="27"/>
      <c r="C51" s="8" t="s">
        <v>479</v>
      </c>
      <c r="D51" s="106"/>
      <c r="E51" s="7"/>
      <c r="F51" s="250" t="s">
        <v>31</v>
      </c>
      <c r="G51" s="7"/>
      <c r="H51" s="7">
        <v>14</v>
      </c>
      <c r="I51" s="7">
        <v>12</v>
      </c>
      <c r="J51" s="106"/>
      <c r="K51" s="106"/>
      <c r="L51" s="106"/>
      <c r="M51" s="244"/>
      <c r="N51" s="104"/>
      <c r="O51" s="170">
        <v>3.06</v>
      </c>
      <c r="P51" s="174"/>
      <c r="Q51" s="170">
        <v>2.448</v>
      </c>
      <c r="R51" s="106"/>
      <c r="S51" s="106"/>
      <c r="T51" s="106"/>
      <c r="U51" s="106"/>
      <c r="V51" s="106"/>
      <c r="W51" s="106"/>
      <c r="X51" s="287"/>
      <c r="Y51" s="5"/>
    </row>
    <row r="52" spans="1:25" x14ac:dyDescent="0.25">
      <c r="A52" s="98"/>
      <c r="B52" s="27"/>
      <c r="C52" s="3"/>
      <c r="D52" s="106"/>
      <c r="E52" s="7"/>
      <c r="F52" s="250" t="s">
        <v>26</v>
      </c>
      <c r="G52" s="7"/>
      <c r="H52" s="7">
        <v>12</v>
      </c>
      <c r="I52" s="7">
        <v>10</v>
      </c>
      <c r="J52" s="106"/>
      <c r="K52" s="106"/>
      <c r="L52" s="106"/>
      <c r="M52" s="244"/>
      <c r="N52" s="104"/>
      <c r="O52" s="170">
        <v>3</v>
      </c>
      <c r="P52" s="175"/>
      <c r="Q52" s="170">
        <v>2.4</v>
      </c>
      <c r="R52" s="106"/>
      <c r="S52" s="106"/>
      <c r="T52" s="106"/>
      <c r="U52" s="106"/>
      <c r="V52" s="106"/>
      <c r="W52" s="106"/>
      <c r="X52" s="287"/>
      <c r="Y52" s="5"/>
    </row>
    <row r="53" spans="1:25" x14ac:dyDescent="0.25">
      <c r="A53" s="113">
        <v>17</v>
      </c>
      <c r="B53" s="114">
        <v>1.3</v>
      </c>
      <c r="C53" s="36" t="s">
        <v>71</v>
      </c>
      <c r="D53" s="108">
        <v>1</v>
      </c>
      <c r="E53" s="37">
        <v>13</v>
      </c>
      <c r="F53" s="250" t="s">
        <v>26</v>
      </c>
      <c r="G53" s="37">
        <v>45</v>
      </c>
      <c r="H53" s="37">
        <v>13</v>
      </c>
      <c r="I53" s="37">
        <v>16</v>
      </c>
      <c r="J53" s="108">
        <v>5</v>
      </c>
      <c r="K53" s="108">
        <v>4</v>
      </c>
      <c r="L53" s="108" t="s">
        <v>55</v>
      </c>
      <c r="M53" s="247" t="s">
        <v>278</v>
      </c>
      <c r="N53" s="105">
        <v>0.5</v>
      </c>
      <c r="O53" s="170">
        <v>3.84</v>
      </c>
      <c r="P53" s="171">
        <v>7.41</v>
      </c>
      <c r="Q53" s="170">
        <v>4.992</v>
      </c>
      <c r="R53" s="108">
        <v>1</v>
      </c>
      <c r="S53" s="108"/>
      <c r="T53" s="108"/>
      <c r="U53" s="108"/>
      <c r="V53" s="108"/>
      <c r="W53" s="108"/>
      <c r="X53" s="307"/>
      <c r="Y53" s="5"/>
    </row>
    <row r="54" spans="1:25" ht="89.25" customHeight="1" x14ac:dyDescent="0.25">
      <c r="A54" s="113"/>
      <c r="B54" s="52"/>
      <c r="C54" s="40" t="s">
        <v>479</v>
      </c>
      <c r="D54" s="108"/>
      <c r="E54" s="37"/>
      <c r="F54" s="250" t="s">
        <v>27</v>
      </c>
      <c r="G54" s="37"/>
      <c r="H54" s="37">
        <v>14</v>
      </c>
      <c r="I54" s="37">
        <v>22</v>
      </c>
      <c r="J54" s="108"/>
      <c r="K54" s="108"/>
      <c r="L54" s="108"/>
      <c r="M54" s="247"/>
      <c r="N54" s="105">
        <v>9</v>
      </c>
      <c r="O54" s="170">
        <v>0.34</v>
      </c>
      <c r="P54" s="176"/>
      <c r="Q54" s="170">
        <v>0.442</v>
      </c>
      <c r="R54" s="108"/>
      <c r="S54" s="108"/>
      <c r="T54" s="108"/>
      <c r="U54" s="108"/>
      <c r="V54" s="108"/>
      <c r="W54" s="108"/>
      <c r="X54" s="307"/>
      <c r="Y54" s="5"/>
    </row>
    <row r="55" spans="1:25" x14ac:dyDescent="0.25">
      <c r="A55" s="113"/>
      <c r="B55" s="52"/>
      <c r="C55" s="36"/>
      <c r="D55" s="108"/>
      <c r="E55" s="37"/>
      <c r="F55" s="250" t="s">
        <v>30</v>
      </c>
      <c r="G55" s="37"/>
      <c r="H55" s="37">
        <v>14</v>
      </c>
      <c r="I55" s="37">
        <v>20</v>
      </c>
      <c r="J55" s="108"/>
      <c r="K55" s="108"/>
      <c r="L55" s="108"/>
      <c r="M55" s="247"/>
      <c r="N55" s="105"/>
      <c r="O55" s="170">
        <v>0.68</v>
      </c>
      <c r="P55" s="176"/>
      <c r="Q55" s="170">
        <v>0.88400000000000001</v>
      </c>
      <c r="R55" s="108"/>
      <c r="S55" s="108"/>
      <c r="T55" s="108"/>
      <c r="U55" s="108"/>
      <c r="V55" s="108"/>
      <c r="W55" s="108"/>
      <c r="X55" s="307"/>
      <c r="Y55" s="5"/>
    </row>
    <row r="56" spans="1:25" x14ac:dyDescent="0.25">
      <c r="A56" s="113"/>
      <c r="B56" s="52"/>
      <c r="C56" s="36"/>
      <c r="D56" s="108"/>
      <c r="E56" s="37"/>
      <c r="F56" s="250" t="s">
        <v>31</v>
      </c>
      <c r="G56" s="37"/>
      <c r="H56" s="37">
        <v>11</v>
      </c>
      <c r="I56" s="37">
        <v>12</v>
      </c>
      <c r="J56" s="108"/>
      <c r="K56" s="108"/>
      <c r="L56" s="108"/>
      <c r="M56" s="247"/>
      <c r="N56" s="105"/>
      <c r="O56" s="170">
        <v>0.84</v>
      </c>
      <c r="P56" s="172"/>
      <c r="Q56" s="170">
        <v>1.0920000000000001</v>
      </c>
      <c r="R56" s="108"/>
      <c r="S56" s="108"/>
      <c r="T56" s="108"/>
      <c r="U56" s="108"/>
      <c r="V56" s="108"/>
      <c r="W56" s="108"/>
      <c r="X56" s="307"/>
      <c r="Y56" s="5"/>
    </row>
    <row r="57" spans="1:25" ht="16.5" customHeight="1" x14ac:dyDescent="0.25">
      <c r="A57" s="98">
        <v>18</v>
      </c>
      <c r="B57" s="115">
        <v>2</v>
      </c>
      <c r="C57" s="3" t="s">
        <v>57</v>
      </c>
      <c r="D57" s="106">
        <v>1</v>
      </c>
      <c r="E57" s="7">
        <v>14</v>
      </c>
      <c r="F57" s="250" t="s">
        <v>26</v>
      </c>
      <c r="G57" s="7">
        <v>55</v>
      </c>
      <c r="H57" s="7">
        <v>14</v>
      </c>
      <c r="I57" s="7">
        <v>16</v>
      </c>
      <c r="J57" s="106">
        <v>6</v>
      </c>
      <c r="K57" s="106">
        <v>5</v>
      </c>
      <c r="L57" s="106" t="s">
        <v>54</v>
      </c>
      <c r="M57" s="244" t="s">
        <v>297</v>
      </c>
      <c r="N57" s="104">
        <v>0.6</v>
      </c>
      <c r="O57" s="170">
        <v>5.78</v>
      </c>
      <c r="P57" s="173">
        <f>Q57+Q58+Q59</f>
        <v>16.760000000000002</v>
      </c>
      <c r="Q57" s="170">
        <v>11.56</v>
      </c>
      <c r="R57" s="106">
        <v>1</v>
      </c>
      <c r="S57" s="106"/>
      <c r="T57" s="106"/>
      <c r="U57" s="106"/>
      <c r="V57" s="106"/>
      <c r="W57" s="106"/>
      <c r="X57" s="287"/>
      <c r="Y57" s="5"/>
    </row>
    <row r="58" spans="1:25" ht="89.25" customHeight="1" x14ac:dyDescent="0.25">
      <c r="A58" s="98"/>
      <c r="B58" s="27"/>
      <c r="C58" s="8" t="s">
        <v>480</v>
      </c>
      <c r="D58" s="106"/>
      <c r="E58" s="7"/>
      <c r="F58" s="250" t="s">
        <v>31</v>
      </c>
      <c r="G58" s="7"/>
      <c r="H58" s="7">
        <v>14</v>
      </c>
      <c r="I58" s="7">
        <v>16</v>
      </c>
      <c r="J58" s="106"/>
      <c r="K58" s="106"/>
      <c r="L58" s="106"/>
      <c r="M58" s="244"/>
      <c r="N58" s="104">
        <v>12</v>
      </c>
      <c r="O58" s="185">
        <v>1.7</v>
      </c>
      <c r="P58" s="174"/>
      <c r="Q58" s="185">
        <v>4</v>
      </c>
      <c r="R58" s="106"/>
      <c r="S58" s="106"/>
      <c r="T58" s="106"/>
      <c r="U58" s="106"/>
      <c r="V58" s="106"/>
      <c r="W58" s="106"/>
      <c r="X58" s="287"/>
      <c r="Y58" s="5"/>
    </row>
    <row r="59" spans="1:25" x14ac:dyDescent="0.25">
      <c r="A59" s="98"/>
      <c r="B59" s="27"/>
      <c r="C59" s="3"/>
      <c r="D59" s="106"/>
      <c r="E59" s="7"/>
      <c r="F59" s="250" t="s">
        <v>30</v>
      </c>
      <c r="G59" s="7"/>
      <c r="H59" s="7">
        <v>12</v>
      </c>
      <c r="I59" s="7">
        <v>20</v>
      </c>
      <c r="J59" s="106"/>
      <c r="K59" s="106"/>
      <c r="L59" s="106"/>
      <c r="M59" s="244"/>
      <c r="N59" s="104"/>
      <c r="O59" s="170">
        <v>0.6</v>
      </c>
      <c r="P59" s="175"/>
      <c r="Q59" s="170">
        <v>1.2</v>
      </c>
      <c r="R59" s="106"/>
      <c r="S59" s="106"/>
      <c r="T59" s="106"/>
      <c r="U59" s="106"/>
      <c r="V59" s="106"/>
      <c r="W59" s="106"/>
      <c r="X59" s="287"/>
      <c r="Y59" s="5"/>
    </row>
    <row r="60" spans="1:25" ht="16.5" customHeight="1" x14ac:dyDescent="0.25">
      <c r="A60" s="113">
        <v>19</v>
      </c>
      <c r="B60" s="114">
        <v>1</v>
      </c>
      <c r="C60" s="36" t="s">
        <v>57</v>
      </c>
      <c r="D60" s="108">
        <v>1</v>
      </c>
      <c r="E60" s="37">
        <v>14</v>
      </c>
      <c r="F60" s="250" t="s">
        <v>26</v>
      </c>
      <c r="G60" s="37">
        <v>55</v>
      </c>
      <c r="H60" s="37">
        <v>14</v>
      </c>
      <c r="I60" s="37">
        <v>16</v>
      </c>
      <c r="J60" s="108">
        <v>6</v>
      </c>
      <c r="K60" s="108">
        <v>5</v>
      </c>
      <c r="L60" s="108" t="s">
        <v>54</v>
      </c>
      <c r="M60" s="247" t="s">
        <v>297</v>
      </c>
      <c r="N60" s="105">
        <v>0.6</v>
      </c>
      <c r="O60" s="170">
        <v>5.78</v>
      </c>
      <c r="P60" s="171">
        <v>8.1199999999999992</v>
      </c>
      <c r="Q60" s="170">
        <v>5.78</v>
      </c>
      <c r="R60" s="108">
        <v>1</v>
      </c>
      <c r="S60" s="108"/>
      <c r="T60" s="108"/>
      <c r="U60" s="108"/>
      <c r="V60" s="108"/>
      <c r="W60" s="108"/>
      <c r="X60" s="307"/>
      <c r="Y60" s="5"/>
    </row>
    <row r="61" spans="1:25" ht="89.25" customHeight="1" x14ac:dyDescent="0.25">
      <c r="A61" s="113"/>
      <c r="B61" s="52"/>
      <c r="C61" s="40" t="s">
        <v>480</v>
      </c>
      <c r="D61" s="108"/>
      <c r="E61" s="37"/>
      <c r="F61" s="250" t="s">
        <v>31</v>
      </c>
      <c r="G61" s="37"/>
      <c r="H61" s="37">
        <v>14</v>
      </c>
      <c r="I61" s="37">
        <v>16</v>
      </c>
      <c r="J61" s="108"/>
      <c r="K61" s="108"/>
      <c r="L61" s="108"/>
      <c r="M61" s="247"/>
      <c r="N61" s="105">
        <v>12</v>
      </c>
      <c r="O61" s="170">
        <v>1.7</v>
      </c>
      <c r="P61" s="176"/>
      <c r="Q61" s="170">
        <v>1.7</v>
      </c>
      <c r="R61" s="108"/>
      <c r="S61" s="108"/>
      <c r="T61" s="108"/>
      <c r="U61" s="108"/>
      <c r="V61" s="108"/>
      <c r="W61" s="108"/>
      <c r="X61" s="307"/>
      <c r="Y61" s="5"/>
    </row>
    <row r="62" spans="1:25" x14ac:dyDescent="0.25">
      <c r="A62" s="113"/>
      <c r="B62" s="52"/>
      <c r="C62" s="36"/>
      <c r="D62" s="108"/>
      <c r="E62" s="37"/>
      <c r="F62" s="250" t="s">
        <v>30</v>
      </c>
      <c r="G62" s="37"/>
      <c r="H62" s="37">
        <v>13</v>
      </c>
      <c r="I62" s="37">
        <v>20</v>
      </c>
      <c r="J62" s="108"/>
      <c r="K62" s="108"/>
      <c r="L62" s="108"/>
      <c r="M62" s="247"/>
      <c r="N62" s="105"/>
      <c r="O62" s="170">
        <v>0.64</v>
      </c>
      <c r="P62" s="172"/>
      <c r="Q62" s="170">
        <v>0.64</v>
      </c>
      <c r="R62" s="108"/>
      <c r="S62" s="108"/>
      <c r="T62" s="108"/>
      <c r="U62" s="108"/>
      <c r="V62" s="108"/>
      <c r="W62" s="108"/>
      <c r="X62" s="307"/>
      <c r="Y62" s="5"/>
    </row>
    <row r="63" spans="1:25" x14ac:dyDescent="0.25">
      <c r="A63" s="98">
        <v>20</v>
      </c>
      <c r="B63" s="115">
        <v>0.4</v>
      </c>
      <c r="C63" s="3" t="s">
        <v>42</v>
      </c>
      <c r="D63" s="106">
        <v>1</v>
      </c>
      <c r="E63" s="7">
        <v>14</v>
      </c>
      <c r="F63" s="250" t="s">
        <v>30</v>
      </c>
      <c r="G63" s="7">
        <v>55</v>
      </c>
      <c r="H63" s="7">
        <v>14</v>
      </c>
      <c r="I63" s="7">
        <v>22</v>
      </c>
      <c r="J63" s="106">
        <v>3</v>
      </c>
      <c r="K63" s="106">
        <v>2</v>
      </c>
      <c r="L63" s="106" t="s">
        <v>54</v>
      </c>
      <c r="M63" s="244" t="s">
        <v>290</v>
      </c>
      <c r="N63" s="104">
        <v>0.3</v>
      </c>
      <c r="O63" s="170">
        <v>4.76</v>
      </c>
      <c r="P63" s="173">
        <v>1.9039999999999999</v>
      </c>
      <c r="Q63" s="170">
        <v>1.9039999999999999</v>
      </c>
      <c r="R63" s="106"/>
      <c r="S63" s="106"/>
      <c r="T63" s="106"/>
      <c r="U63" s="106"/>
      <c r="V63" s="106"/>
      <c r="W63" s="106"/>
      <c r="X63" s="106"/>
      <c r="Y63" s="5"/>
    </row>
    <row r="64" spans="1:25" ht="77.25" customHeight="1" x14ac:dyDescent="0.25">
      <c r="A64" s="98"/>
      <c r="B64" s="27"/>
      <c r="C64" s="8" t="s">
        <v>481</v>
      </c>
      <c r="D64" s="3"/>
      <c r="E64" s="10"/>
      <c r="F64" s="10"/>
      <c r="G64" s="10"/>
      <c r="H64" s="10"/>
      <c r="I64" s="10"/>
      <c r="J64" s="106"/>
      <c r="K64" s="106"/>
      <c r="L64" s="106"/>
      <c r="M64" s="244"/>
      <c r="N64" s="104">
        <v>7</v>
      </c>
      <c r="O64" s="170">
        <v>0</v>
      </c>
      <c r="P64" s="175"/>
      <c r="Q64" s="170">
        <v>0</v>
      </c>
      <c r="R64" s="106"/>
      <c r="S64" s="7">
        <v>0.27200000000000002</v>
      </c>
      <c r="T64" s="106"/>
      <c r="U64" s="106"/>
      <c r="V64" s="106"/>
      <c r="W64" s="106"/>
      <c r="X64" s="106"/>
      <c r="Y64" s="5"/>
    </row>
    <row r="65" spans="1:25" x14ac:dyDescent="0.25">
      <c r="A65" s="122">
        <v>21</v>
      </c>
      <c r="B65" s="123">
        <v>4.3</v>
      </c>
      <c r="C65" s="67" t="s">
        <v>42</v>
      </c>
      <c r="D65" s="107">
        <v>1</v>
      </c>
      <c r="E65" s="69">
        <v>14</v>
      </c>
      <c r="F65" s="250" t="s">
        <v>30</v>
      </c>
      <c r="G65" s="69">
        <v>55</v>
      </c>
      <c r="H65" s="69">
        <v>14</v>
      </c>
      <c r="I65" s="69">
        <v>22</v>
      </c>
      <c r="J65" s="107">
        <v>3</v>
      </c>
      <c r="K65" s="107">
        <v>2</v>
      </c>
      <c r="L65" s="107" t="s">
        <v>54</v>
      </c>
      <c r="M65" s="246" t="s">
        <v>290</v>
      </c>
      <c r="N65" s="82">
        <v>0.3</v>
      </c>
      <c r="O65" s="170">
        <v>4.76</v>
      </c>
      <c r="P65" s="155">
        <v>20.468</v>
      </c>
      <c r="Q65" s="170">
        <v>20.468</v>
      </c>
      <c r="R65" s="107"/>
      <c r="S65" s="107"/>
      <c r="T65" s="107"/>
      <c r="U65" s="107"/>
      <c r="V65" s="107"/>
      <c r="W65" s="107"/>
      <c r="X65" s="107"/>
      <c r="Y65" s="5"/>
    </row>
    <row r="66" spans="1:25" ht="77.25" customHeight="1" x14ac:dyDescent="0.25">
      <c r="A66" s="122"/>
      <c r="B66" s="124"/>
      <c r="C66" s="72" t="s">
        <v>482</v>
      </c>
      <c r="D66" s="67"/>
      <c r="E66" s="125"/>
      <c r="F66" s="10"/>
      <c r="G66" s="125"/>
      <c r="H66" s="125"/>
      <c r="I66" s="125"/>
      <c r="J66" s="107"/>
      <c r="K66" s="107"/>
      <c r="L66" s="107"/>
      <c r="M66" s="246"/>
      <c r="N66" s="82">
        <v>7</v>
      </c>
      <c r="O66" s="170">
        <v>0</v>
      </c>
      <c r="P66" s="155"/>
      <c r="Q66" s="170">
        <v>0</v>
      </c>
      <c r="R66" s="107"/>
      <c r="S66" s="69">
        <v>2.9239999999999999</v>
      </c>
      <c r="T66" s="107"/>
      <c r="U66" s="107"/>
      <c r="V66" s="107"/>
      <c r="W66" s="107"/>
      <c r="X66" s="139" t="s">
        <v>212</v>
      </c>
      <c r="Y66" s="5"/>
    </row>
    <row r="67" spans="1:25" x14ac:dyDescent="0.25">
      <c r="A67" s="98">
        <v>22</v>
      </c>
      <c r="B67" s="115">
        <v>2.2999999999999998</v>
      </c>
      <c r="C67" s="3" t="s">
        <v>42</v>
      </c>
      <c r="D67" s="106">
        <v>1</v>
      </c>
      <c r="E67" s="7">
        <v>11</v>
      </c>
      <c r="F67" s="250" t="s">
        <v>30</v>
      </c>
      <c r="G67" s="7">
        <v>25</v>
      </c>
      <c r="H67" s="7">
        <v>11</v>
      </c>
      <c r="I67" s="7">
        <v>14</v>
      </c>
      <c r="J67" s="106">
        <v>2</v>
      </c>
      <c r="K67" s="106">
        <v>1</v>
      </c>
      <c r="L67" s="106" t="s">
        <v>52</v>
      </c>
      <c r="M67" s="244" t="s">
        <v>279</v>
      </c>
      <c r="N67" s="104">
        <v>0.4</v>
      </c>
      <c r="O67" s="170">
        <v>4.76</v>
      </c>
      <c r="P67" s="173">
        <v>13.708</v>
      </c>
      <c r="Q67" s="170">
        <v>10.948</v>
      </c>
      <c r="R67" s="106"/>
      <c r="S67" s="106"/>
      <c r="T67" s="106"/>
      <c r="U67" s="106"/>
      <c r="V67" s="106"/>
      <c r="W67" s="106"/>
      <c r="X67" s="287"/>
    </row>
    <row r="68" spans="1:25" ht="89.25" customHeight="1" x14ac:dyDescent="0.25">
      <c r="A68" s="98"/>
      <c r="B68" s="27"/>
      <c r="C68" s="8" t="s">
        <v>483</v>
      </c>
      <c r="D68" s="106"/>
      <c r="E68" s="7"/>
      <c r="F68" s="250" t="s">
        <v>26</v>
      </c>
      <c r="G68" s="7"/>
      <c r="H68" s="7">
        <v>12</v>
      </c>
      <c r="I68" s="7">
        <v>12</v>
      </c>
      <c r="J68" s="106"/>
      <c r="K68" s="106"/>
      <c r="L68" s="106"/>
      <c r="M68" s="244"/>
      <c r="N68" s="104">
        <v>10.5</v>
      </c>
      <c r="O68" s="170">
        <v>1.2</v>
      </c>
      <c r="P68" s="175"/>
      <c r="Q68" s="170">
        <v>2.76</v>
      </c>
      <c r="R68" s="106"/>
      <c r="S68" s="106"/>
      <c r="T68" s="106"/>
      <c r="U68" s="106"/>
      <c r="V68" s="106"/>
      <c r="W68" s="106"/>
      <c r="X68" s="287"/>
    </row>
    <row r="69" spans="1:25" x14ac:dyDescent="0.25">
      <c r="A69" s="113">
        <v>23</v>
      </c>
      <c r="B69" s="114">
        <v>0.7</v>
      </c>
      <c r="C69" s="36" t="s">
        <v>42</v>
      </c>
      <c r="D69" s="108">
        <v>1</v>
      </c>
      <c r="E69" s="37">
        <v>11</v>
      </c>
      <c r="F69" s="250" t="s">
        <v>30</v>
      </c>
      <c r="G69" s="37">
        <v>30</v>
      </c>
      <c r="H69" s="37">
        <v>11</v>
      </c>
      <c r="I69" s="37">
        <v>12</v>
      </c>
      <c r="J69" s="108">
        <v>2</v>
      </c>
      <c r="K69" s="108">
        <v>1</v>
      </c>
      <c r="L69" s="108" t="s">
        <v>55</v>
      </c>
      <c r="M69" s="247" t="s">
        <v>291</v>
      </c>
      <c r="N69" s="105">
        <v>0.3</v>
      </c>
      <c r="O69" s="170">
        <v>0.84</v>
      </c>
      <c r="P69" s="171">
        <v>0.89600000000000002</v>
      </c>
      <c r="Q69" s="170">
        <v>0.58799999999999997</v>
      </c>
      <c r="R69" s="108"/>
      <c r="S69" s="108"/>
      <c r="T69" s="108"/>
      <c r="U69" s="108"/>
      <c r="V69" s="108"/>
      <c r="W69" s="108"/>
      <c r="X69" s="307"/>
    </row>
    <row r="70" spans="1:25" ht="89.25" customHeight="1" x14ac:dyDescent="0.25">
      <c r="A70" s="113"/>
      <c r="B70" s="52"/>
      <c r="C70" s="40" t="s">
        <v>484</v>
      </c>
      <c r="D70" s="108"/>
      <c r="E70" s="37"/>
      <c r="F70" s="250" t="s">
        <v>26</v>
      </c>
      <c r="G70" s="37"/>
      <c r="H70" s="37">
        <v>8</v>
      </c>
      <c r="I70" s="37">
        <v>8</v>
      </c>
      <c r="J70" s="108"/>
      <c r="K70" s="108"/>
      <c r="L70" s="108"/>
      <c r="M70" s="247"/>
      <c r="N70" s="105">
        <v>2.5</v>
      </c>
      <c r="O70" s="170">
        <v>0.44</v>
      </c>
      <c r="P70" s="172"/>
      <c r="Q70" s="170">
        <v>0.308</v>
      </c>
      <c r="R70" s="108"/>
      <c r="S70" s="108"/>
      <c r="T70" s="108"/>
      <c r="U70" s="108"/>
      <c r="V70" s="108"/>
      <c r="W70" s="108"/>
      <c r="X70" s="307"/>
    </row>
    <row r="71" spans="1:25" x14ac:dyDescent="0.25">
      <c r="A71" s="98">
        <v>24</v>
      </c>
      <c r="B71" s="115">
        <v>3.2</v>
      </c>
      <c r="C71" s="3" t="s">
        <v>72</v>
      </c>
      <c r="D71" s="106">
        <v>1</v>
      </c>
      <c r="E71" s="7">
        <v>16</v>
      </c>
      <c r="F71" s="250" t="s">
        <v>26</v>
      </c>
      <c r="G71" s="7">
        <v>55</v>
      </c>
      <c r="H71" s="7">
        <v>16</v>
      </c>
      <c r="I71" s="7">
        <v>16</v>
      </c>
      <c r="J71" s="106">
        <v>6</v>
      </c>
      <c r="K71" s="106">
        <v>5</v>
      </c>
      <c r="L71" s="106" t="s">
        <v>54</v>
      </c>
      <c r="M71" s="244" t="s">
        <v>278</v>
      </c>
      <c r="N71" s="104">
        <v>0.5</v>
      </c>
      <c r="O71" s="170">
        <v>4.9400000000000004</v>
      </c>
      <c r="P71" s="173">
        <v>25.856000000000002</v>
      </c>
      <c r="Q71" s="170">
        <v>15.808</v>
      </c>
      <c r="R71" s="106">
        <v>1</v>
      </c>
      <c r="S71" s="106"/>
      <c r="T71" s="106"/>
      <c r="U71" s="106"/>
      <c r="V71" s="106"/>
      <c r="W71" s="106"/>
      <c r="X71" s="287" t="s">
        <v>214</v>
      </c>
    </row>
    <row r="72" spans="1:25" ht="89.25" customHeight="1" x14ac:dyDescent="0.25">
      <c r="A72" s="98"/>
      <c r="B72" s="27"/>
      <c r="C72" s="8" t="s">
        <v>485</v>
      </c>
      <c r="D72" s="106"/>
      <c r="E72" s="7"/>
      <c r="F72" s="250" t="s">
        <v>31</v>
      </c>
      <c r="G72" s="7"/>
      <c r="H72" s="7">
        <v>14</v>
      </c>
      <c r="I72" s="7">
        <v>18</v>
      </c>
      <c r="J72" s="106"/>
      <c r="K72" s="106"/>
      <c r="L72" s="106"/>
      <c r="M72" s="244"/>
      <c r="N72" s="104">
        <v>11</v>
      </c>
      <c r="O72" s="170">
        <v>2.38</v>
      </c>
      <c r="P72" s="174"/>
      <c r="Q72" s="170">
        <v>7.6159999999999997</v>
      </c>
      <c r="R72" s="106"/>
      <c r="S72" s="106"/>
      <c r="T72" s="106"/>
      <c r="U72" s="106"/>
      <c r="V72" s="106"/>
      <c r="W72" s="106"/>
      <c r="X72" s="287"/>
    </row>
    <row r="73" spans="1:25" x14ac:dyDescent="0.25">
      <c r="A73" s="98"/>
      <c r="B73" s="27"/>
      <c r="C73" s="3"/>
      <c r="D73" s="106"/>
      <c r="E73" s="7"/>
      <c r="F73" s="250" t="s">
        <v>30</v>
      </c>
      <c r="G73" s="7"/>
      <c r="H73" s="7">
        <v>16</v>
      </c>
      <c r="I73" s="7">
        <v>18</v>
      </c>
      <c r="J73" s="106"/>
      <c r="K73" s="106"/>
      <c r="L73" s="106"/>
      <c r="M73" s="244"/>
      <c r="N73" s="104"/>
      <c r="O73" s="170">
        <v>0.76</v>
      </c>
      <c r="P73" s="175"/>
      <c r="Q73" s="170">
        <v>2.4319999999999999</v>
      </c>
      <c r="R73" s="106"/>
      <c r="S73" s="106"/>
      <c r="T73" s="106"/>
      <c r="U73" s="106"/>
      <c r="V73" s="106"/>
      <c r="W73" s="106"/>
      <c r="X73" s="287"/>
    </row>
    <row r="74" spans="1:25" x14ac:dyDescent="0.25">
      <c r="A74" s="113">
        <v>25</v>
      </c>
      <c r="B74" s="114">
        <v>1.8</v>
      </c>
      <c r="C74" s="36" t="s">
        <v>73</v>
      </c>
      <c r="D74" s="108">
        <v>1</v>
      </c>
      <c r="E74" s="37">
        <v>12</v>
      </c>
      <c r="F74" s="250" t="s">
        <v>30</v>
      </c>
      <c r="G74" s="37">
        <v>25</v>
      </c>
      <c r="H74" s="37">
        <v>12</v>
      </c>
      <c r="I74" s="37">
        <v>14</v>
      </c>
      <c r="J74" s="108">
        <v>2</v>
      </c>
      <c r="K74" s="108">
        <v>1</v>
      </c>
      <c r="L74" s="108" t="s">
        <v>52</v>
      </c>
      <c r="M74" s="247" t="s">
        <v>279</v>
      </c>
      <c r="N74" s="105">
        <v>0.3</v>
      </c>
      <c r="O74" s="170">
        <v>4.5</v>
      </c>
      <c r="P74" s="171">
        <v>9.0359999999999996</v>
      </c>
      <c r="Q74" s="170">
        <v>8.1</v>
      </c>
      <c r="R74" s="108"/>
      <c r="S74" s="37">
        <v>1.08</v>
      </c>
      <c r="T74" s="108"/>
      <c r="U74" s="108"/>
      <c r="V74" s="108"/>
      <c r="W74" s="108"/>
      <c r="X74" s="307"/>
    </row>
    <row r="75" spans="1:25" ht="89.25" customHeight="1" x14ac:dyDescent="0.25">
      <c r="A75" s="113"/>
      <c r="B75" s="52"/>
      <c r="C75" s="40" t="s">
        <v>486</v>
      </c>
      <c r="D75" s="108"/>
      <c r="E75" s="37"/>
      <c r="F75" s="250" t="s">
        <v>26</v>
      </c>
      <c r="G75" s="37"/>
      <c r="H75" s="37">
        <v>10</v>
      </c>
      <c r="I75" s="37">
        <v>8</v>
      </c>
      <c r="J75" s="108"/>
      <c r="K75" s="108"/>
      <c r="L75" s="108"/>
      <c r="M75" s="247"/>
      <c r="N75" s="105">
        <v>8.5</v>
      </c>
      <c r="O75" s="170" t="s">
        <v>203</v>
      </c>
      <c r="P75" s="172"/>
      <c r="Q75" s="170">
        <v>0.93600000000000005</v>
      </c>
      <c r="R75" s="108"/>
      <c r="S75" s="108"/>
      <c r="T75" s="108"/>
      <c r="U75" s="108"/>
      <c r="V75" s="108"/>
      <c r="W75" s="108"/>
      <c r="X75" s="307"/>
    </row>
    <row r="76" spans="1:25" x14ac:dyDescent="0.25">
      <c r="A76" s="98">
        <v>26</v>
      </c>
      <c r="B76" s="115">
        <v>1.1000000000000001</v>
      </c>
      <c r="C76" s="3" t="s">
        <v>74</v>
      </c>
      <c r="D76" s="106">
        <v>1</v>
      </c>
      <c r="E76" s="7">
        <v>16</v>
      </c>
      <c r="F76" s="250" t="s">
        <v>26</v>
      </c>
      <c r="G76" s="7">
        <v>50</v>
      </c>
      <c r="H76" s="7">
        <v>16</v>
      </c>
      <c r="I76" s="7">
        <v>16</v>
      </c>
      <c r="J76" s="106">
        <v>5</v>
      </c>
      <c r="K76" s="106">
        <v>4</v>
      </c>
      <c r="L76" s="106" t="s">
        <v>55</v>
      </c>
      <c r="M76" s="244" t="s">
        <v>290</v>
      </c>
      <c r="N76" s="104">
        <v>0.6</v>
      </c>
      <c r="O76" s="170">
        <v>4.9400000000000004</v>
      </c>
      <c r="P76" s="173">
        <v>13.31</v>
      </c>
      <c r="Q76" s="170">
        <v>5.4340000000000002</v>
      </c>
      <c r="R76" s="106">
        <v>1</v>
      </c>
      <c r="S76" s="7">
        <v>0.83599999999999997</v>
      </c>
      <c r="T76" s="106"/>
      <c r="U76" s="106"/>
      <c r="V76" s="106"/>
      <c r="W76" s="106"/>
      <c r="X76" s="287"/>
    </row>
    <row r="77" spans="1:25" ht="76.5" customHeight="1" x14ac:dyDescent="0.25">
      <c r="A77" s="98"/>
      <c r="B77" s="27"/>
      <c r="C77" s="8" t="s">
        <v>487</v>
      </c>
      <c r="D77" s="106"/>
      <c r="E77" s="7"/>
      <c r="F77" s="250" t="s">
        <v>31</v>
      </c>
      <c r="G77" s="7"/>
      <c r="H77" s="7">
        <v>15</v>
      </c>
      <c r="I77" s="7">
        <v>18</v>
      </c>
      <c r="J77" s="106"/>
      <c r="K77" s="106"/>
      <c r="L77" s="106"/>
      <c r="M77" s="244"/>
      <c r="N77" s="104">
        <v>15.5</v>
      </c>
      <c r="O77" s="170">
        <v>1.44</v>
      </c>
      <c r="P77" s="174"/>
      <c r="Q77" s="170">
        <v>1.5840000000000001</v>
      </c>
      <c r="R77" s="106"/>
      <c r="S77" s="106"/>
      <c r="T77" s="106"/>
      <c r="U77" s="106"/>
      <c r="V77" s="106"/>
      <c r="W77" s="106"/>
      <c r="X77" s="287"/>
    </row>
    <row r="78" spans="1:25" x14ac:dyDescent="0.25">
      <c r="A78" s="98"/>
      <c r="B78" s="27"/>
      <c r="C78" s="3"/>
      <c r="D78" s="106"/>
      <c r="E78" s="7"/>
      <c r="F78" s="250" t="s">
        <v>30</v>
      </c>
      <c r="G78" s="7"/>
      <c r="H78" s="7">
        <v>18</v>
      </c>
      <c r="I78" s="7">
        <v>20</v>
      </c>
      <c r="J78" s="106"/>
      <c r="K78" s="106"/>
      <c r="L78" s="106"/>
      <c r="M78" s="244"/>
      <c r="N78" s="104"/>
      <c r="O78" s="170">
        <v>5.04</v>
      </c>
      <c r="P78" s="174"/>
      <c r="Q78" s="170">
        <v>5.5439999999999996</v>
      </c>
      <c r="R78" s="106"/>
      <c r="S78" s="106"/>
      <c r="T78" s="106"/>
      <c r="U78" s="106"/>
      <c r="V78" s="106"/>
      <c r="W78" s="106"/>
      <c r="X78" s="287"/>
    </row>
    <row r="79" spans="1:25" x14ac:dyDescent="0.25">
      <c r="A79" s="98"/>
      <c r="B79" s="27"/>
      <c r="C79" s="3"/>
      <c r="D79" s="106"/>
      <c r="E79" s="7"/>
      <c r="F79" s="250" t="s">
        <v>27</v>
      </c>
      <c r="G79" s="7"/>
      <c r="H79" s="7">
        <v>14</v>
      </c>
      <c r="I79" s="7">
        <v>16</v>
      </c>
      <c r="J79" s="106"/>
      <c r="K79" s="106"/>
      <c r="L79" s="106"/>
      <c r="M79" s="244"/>
      <c r="N79" s="104"/>
      <c r="O79" s="170">
        <v>0.68</v>
      </c>
      <c r="P79" s="175"/>
      <c r="Q79" s="170">
        <v>0.748</v>
      </c>
      <c r="R79" s="106"/>
      <c r="S79" s="106"/>
      <c r="T79" s="106"/>
      <c r="U79" s="106"/>
      <c r="V79" s="106"/>
      <c r="W79" s="106"/>
      <c r="X79" s="287"/>
    </row>
    <row r="80" spans="1:25" ht="18" customHeight="1" x14ac:dyDescent="0.25">
      <c r="A80" s="113">
        <v>27</v>
      </c>
      <c r="B80" s="114">
        <v>3.2</v>
      </c>
      <c r="C80" s="36" t="s">
        <v>42</v>
      </c>
      <c r="D80" s="108">
        <v>1</v>
      </c>
      <c r="E80" s="37">
        <v>12</v>
      </c>
      <c r="F80" s="250" t="s">
        <v>30</v>
      </c>
      <c r="G80" s="37">
        <v>35</v>
      </c>
      <c r="H80" s="37">
        <v>12</v>
      </c>
      <c r="I80" s="37">
        <v>14</v>
      </c>
      <c r="J80" s="108">
        <v>2</v>
      </c>
      <c r="K80" s="108">
        <v>1</v>
      </c>
      <c r="L80" s="108" t="s">
        <v>54</v>
      </c>
      <c r="M80" s="247" t="s">
        <v>290</v>
      </c>
      <c r="N80" s="105">
        <v>0.3</v>
      </c>
      <c r="O80" s="170">
        <v>4.5</v>
      </c>
      <c r="P80" s="171">
        <v>14.4</v>
      </c>
      <c r="Q80" s="170">
        <v>14.4</v>
      </c>
      <c r="R80" s="108"/>
      <c r="S80" s="108"/>
      <c r="T80" s="108"/>
      <c r="U80" s="108"/>
      <c r="V80" s="108"/>
      <c r="W80" s="108"/>
      <c r="X80" s="108"/>
    </row>
    <row r="81" spans="1:25" ht="76.5" customHeight="1" x14ac:dyDescent="0.25">
      <c r="A81" s="113"/>
      <c r="B81" s="52"/>
      <c r="C81" s="40" t="s">
        <v>488</v>
      </c>
      <c r="D81" s="36"/>
      <c r="E81" s="51"/>
      <c r="F81" s="10"/>
      <c r="G81" s="51"/>
      <c r="H81" s="51"/>
      <c r="I81" s="51"/>
      <c r="J81" s="36"/>
      <c r="K81" s="36"/>
      <c r="L81" s="36"/>
      <c r="M81" s="36"/>
      <c r="N81" s="55">
        <v>7.5</v>
      </c>
      <c r="O81" s="170">
        <v>0</v>
      </c>
      <c r="P81" s="172"/>
      <c r="Q81" s="170">
        <v>0</v>
      </c>
      <c r="R81" s="108"/>
      <c r="S81" s="108"/>
      <c r="T81" s="108"/>
      <c r="U81" s="108"/>
      <c r="V81" s="108"/>
      <c r="W81" s="108"/>
      <c r="X81" s="108"/>
      <c r="Y81" s="5"/>
    </row>
    <row r="82" spans="1:25" ht="17.25" customHeight="1" x14ac:dyDescent="0.25">
      <c r="A82" s="17">
        <v>28</v>
      </c>
      <c r="B82" s="22">
        <v>0.9</v>
      </c>
      <c r="C82" s="111" t="s">
        <v>196</v>
      </c>
      <c r="D82" s="117"/>
      <c r="E82" s="118"/>
      <c r="F82" s="118"/>
      <c r="G82" s="118"/>
      <c r="H82" s="118"/>
      <c r="I82" s="118"/>
      <c r="J82" s="117"/>
      <c r="K82" s="117"/>
      <c r="L82" s="117"/>
      <c r="M82" s="117"/>
      <c r="N82" s="121"/>
      <c r="O82" s="112"/>
      <c r="P82" s="112"/>
      <c r="Q82" s="112"/>
      <c r="R82" s="109"/>
      <c r="S82" s="109"/>
      <c r="T82" s="109"/>
      <c r="U82" s="109"/>
      <c r="V82" s="109"/>
      <c r="W82" s="109"/>
      <c r="X82" s="109"/>
      <c r="Y82" s="13"/>
    </row>
    <row r="83" spans="1:25" x14ac:dyDescent="0.25">
      <c r="A83" s="287"/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5"/>
    </row>
    <row r="84" spans="1:25" ht="15" customHeight="1" x14ac:dyDescent="0.25">
      <c r="A84" s="288">
        <f>SUM(B7:B82)</f>
        <v>48.8</v>
      </c>
      <c r="B84" s="287"/>
      <c r="C84" s="136" t="s">
        <v>35</v>
      </c>
      <c r="D84" s="4"/>
      <c r="E84" s="7"/>
      <c r="F84" s="7"/>
      <c r="G84" s="7"/>
      <c r="H84" s="7"/>
      <c r="I84" s="7"/>
      <c r="J84" s="4"/>
      <c r="K84" s="4"/>
      <c r="L84" s="4"/>
      <c r="M84" s="4"/>
      <c r="N84" s="53"/>
      <c r="O84" s="7"/>
      <c r="P84" s="7">
        <f>SUM(P7:P81)</f>
        <v>297.96999999999997</v>
      </c>
      <c r="Q84" s="7"/>
      <c r="R84" s="4"/>
      <c r="S84" s="7">
        <f t="shared" ref="S84:U84" si="0">SUM(S7:S81)</f>
        <v>10.266</v>
      </c>
      <c r="T84" s="7">
        <f t="shared" si="0"/>
        <v>0</v>
      </c>
      <c r="U84" s="7">
        <f t="shared" si="0"/>
        <v>0</v>
      </c>
      <c r="V84" s="4"/>
      <c r="W84" s="4"/>
      <c r="X84" s="4"/>
      <c r="Y84" s="5"/>
    </row>
    <row r="85" spans="1:25" ht="15" customHeight="1" x14ac:dyDescent="0.25">
      <c r="A85" s="287"/>
      <c r="B85" s="287"/>
      <c r="C85" s="136" t="s">
        <v>200</v>
      </c>
      <c r="D85" s="4"/>
      <c r="E85" s="7"/>
      <c r="F85" s="7"/>
      <c r="G85" s="7"/>
      <c r="H85" s="7"/>
      <c r="I85" s="7"/>
      <c r="J85" s="4"/>
      <c r="K85" s="4"/>
      <c r="L85" s="4"/>
      <c r="M85" s="4"/>
      <c r="N85" s="53"/>
      <c r="O85" s="7"/>
      <c r="P85" s="7"/>
      <c r="Q85" s="7"/>
      <c r="R85" s="4"/>
      <c r="S85" s="4"/>
      <c r="T85" s="4"/>
      <c r="U85" s="4"/>
      <c r="V85" s="4"/>
      <c r="W85" s="4"/>
      <c r="X85" s="4"/>
      <c r="Y85" s="5"/>
    </row>
    <row r="86" spans="1:25" x14ac:dyDescent="0.25">
      <c r="A86" s="287"/>
      <c r="B86" s="287"/>
      <c r="C86" s="136" t="s">
        <v>199</v>
      </c>
      <c r="D86" s="4"/>
      <c r="E86" s="7"/>
      <c r="F86" s="7"/>
      <c r="G86" s="7"/>
      <c r="H86" s="7"/>
      <c r="I86" s="7"/>
      <c r="J86" s="4"/>
      <c r="K86" s="4"/>
      <c r="L86" s="4"/>
      <c r="M86" s="4"/>
      <c r="N86" s="53"/>
      <c r="O86" s="7"/>
      <c r="P86" s="7">
        <f>Q9+Q14+Q18+Q21+Q25+Q37+Q41+Q44+Q46+Q48+Q50+Q55+Q59+Q62+Q63+Q65+Q67+Q69+Q73+Q74+Q78+Q80</f>
        <v>87.334000000000003</v>
      </c>
      <c r="Q86" s="7"/>
      <c r="R86" s="4"/>
      <c r="S86" s="4"/>
      <c r="T86" s="4"/>
      <c r="U86" s="4"/>
      <c r="V86" s="4"/>
      <c r="W86" s="4"/>
      <c r="X86" s="4"/>
      <c r="Y86" s="5"/>
    </row>
    <row r="87" spans="1:25" ht="15" customHeight="1" x14ac:dyDescent="0.25">
      <c r="A87" s="287"/>
      <c r="B87" s="287"/>
      <c r="C87" s="136" t="s">
        <v>36</v>
      </c>
      <c r="D87" s="4"/>
      <c r="E87" s="7"/>
      <c r="F87" s="7"/>
      <c r="G87" s="7"/>
      <c r="H87" s="7"/>
      <c r="I87" s="7"/>
      <c r="J87" s="4"/>
      <c r="K87" s="4"/>
      <c r="L87" s="4"/>
      <c r="M87" s="4"/>
      <c r="N87" s="53"/>
      <c r="O87" s="7"/>
      <c r="P87" s="7">
        <f>Q15+Q34+Q45+Q54+Q79+Q31</f>
        <v>10.009999999999998</v>
      </c>
      <c r="Q87" s="7"/>
      <c r="R87" s="4"/>
      <c r="S87" s="4"/>
      <c r="T87" s="4"/>
      <c r="U87" s="4"/>
      <c r="V87" s="4"/>
      <c r="W87" s="4"/>
      <c r="X87" s="4"/>
      <c r="Y87" s="5"/>
    </row>
    <row r="88" spans="1:25" ht="15" customHeight="1" x14ac:dyDescent="0.25">
      <c r="A88" s="287"/>
      <c r="B88" s="287"/>
      <c r="C88" s="136" t="s">
        <v>197</v>
      </c>
      <c r="D88" s="4"/>
      <c r="E88" s="7"/>
      <c r="F88" s="7"/>
      <c r="G88" s="7"/>
      <c r="H88" s="7"/>
      <c r="I88" s="7"/>
      <c r="J88" s="4"/>
      <c r="K88" s="4"/>
      <c r="L88" s="4"/>
      <c r="M88" s="4"/>
      <c r="N88" s="53"/>
      <c r="O88" s="7"/>
      <c r="P88" s="7">
        <f>Q7+Q11+Q17+Q20+Q24+Q26+Q30+Q32+Q35+Q39+Q42+Q47+Q49+Q52+Q53+Q57+Q60+Q68+Q70+Q71+Q75+Q76</f>
        <v>140.98200000000003</v>
      </c>
      <c r="Q88" s="7"/>
      <c r="R88" s="4"/>
      <c r="S88" s="4"/>
      <c r="T88" s="4"/>
      <c r="U88" s="4"/>
      <c r="V88" s="4"/>
      <c r="W88" s="4"/>
      <c r="X88" s="4"/>
      <c r="Y88" s="5"/>
    </row>
    <row r="89" spans="1:25" x14ac:dyDescent="0.25">
      <c r="A89" s="287"/>
      <c r="B89" s="287"/>
      <c r="C89" s="136" t="s">
        <v>38</v>
      </c>
      <c r="D89" s="4"/>
      <c r="E89" s="7"/>
      <c r="F89" s="7"/>
      <c r="G89" s="7"/>
      <c r="H89" s="7"/>
      <c r="I89" s="7"/>
      <c r="J89" s="4"/>
      <c r="K89" s="4"/>
      <c r="L89" s="4"/>
      <c r="M89" s="4"/>
      <c r="N89" s="53"/>
      <c r="O89" s="7"/>
      <c r="P89" s="7">
        <f>Q12+Q16</f>
        <v>2.6520000000000001</v>
      </c>
      <c r="Q89" s="7"/>
      <c r="R89" s="4"/>
      <c r="S89" s="4"/>
      <c r="T89" s="4"/>
      <c r="U89" s="4"/>
      <c r="V89" s="4"/>
      <c r="W89" s="4"/>
      <c r="X89" s="4"/>
      <c r="Y89" s="5"/>
    </row>
    <row r="90" spans="1:25" x14ac:dyDescent="0.25">
      <c r="A90" s="287"/>
      <c r="B90" s="287"/>
      <c r="C90" s="136" t="s">
        <v>37</v>
      </c>
      <c r="D90" s="4"/>
      <c r="E90" s="7"/>
      <c r="F90" s="7"/>
      <c r="G90" s="7"/>
      <c r="H90" s="7"/>
      <c r="I90" s="7"/>
      <c r="J90" s="4"/>
      <c r="K90" s="4"/>
      <c r="L90" s="4"/>
      <c r="M90" s="4"/>
      <c r="N90" s="53"/>
      <c r="O90" s="7"/>
      <c r="P90" s="7">
        <f>Q10+Q13</f>
        <v>3.84</v>
      </c>
      <c r="Q90" s="7"/>
      <c r="R90" s="4"/>
      <c r="S90" s="7"/>
      <c r="T90" s="4"/>
      <c r="U90" s="4"/>
      <c r="V90" s="4"/>
      <c r="W90" s="4"/>
      <c r="X90" s="4"/>
      <c r="Y90" s="5"/>
    </row>
    <row r="91" spans="1:25" x14ac:dyDescent="0.25">
      <c r="A91" s="287"/>
      <c r="B91" s="287"/>
      <c r="C91" s="143" t="s">
        <v>198</v>
      </c>
      <c r="D91" s="4"/>
      <c r="E91" s="7"/>
      <c r="F91" s="7"/>
      <c r="G91" s="7"/>
      <c r="H91" s="7"/>
      <c r="I91" s="7"/>
      <c r="J91" s="4"/>
      <c r="K91" s="4"/>
      <c r="L91" s="4"/>
      <c r="M91" s="4"/>
      <c r="N91" s="53"/>
      <c r="O91" s="7"/>
      <c r="P91" s="7">
        <f>Q29+Q33</f>
        <v>6.57</v>
      </c>
      <c r="Q91" s="7"/>
      <c r="R91" s="4"/>
      <c r="S91" s="4"/>
      <c r="T91" s="4"/>
      <c r="U91" s="4"/>
      <c r="V91" s="4"/>
      <c r="W91" s="4"/>
      <c r="X91" s="4"/>
      <c r="Y91" s="5"/>
    </row>
    <row r="92" spans="1:25" ht="15" customHeight="1" x14ac:dyDescent="0.25">
      <c r="A92" s="287"/>
      <c r="B92" s="287"/>
      <c r="C92" s="136" t="s">
        <v>201</v>
      </c>
      <c r="D92" s="4"/>
      <c r="E92" s="7"/>
      <c r="F92" s="7"/>
      <c r="G92" s="7"/>
      <c r="H92" s="7"/>
      <c r="I92" s="7"/>
      <c r="J92" s="4"/>
      <c r="K92" s="4"/>
      <c r="L92" s="4"/>
      <c r="M92" s="4"/>
      <c r="N92" s="53"/>
      <c r="O92" s="7"/>
      <c r="P92" s="7">
        <f>Q8+Q19+Q23+Q27+Q36+Q38+Q43+Q51+Q56+Q58+Q61+Q72+Q77+4</f>
        <v>46.43</v>
      </c>
      <c r="Q92" s="7"/>
      <c r="R92" s="4"/>
      <c r="S92" s="4"/>
      <c r="T92" s="4"/>
      <c r="U92" s="4"/>
      <c r="V92" s="4"/>
      <c r="W92" s="4"/>
      <c r="X92" s="4"/>
      <c r="Y92" s="5"/>
    </row>
  </sheetData>
  <mergeCells count="52">
    <mergeCell ref="A83:X83"/>
    <mergeCell ref="A84:B92"/>
    <mergeCell ref="X57:X59"/>
    <mergeCell ref="X60:X62"/>
    <mergeCell ref="X42:X44"/>
    <mergeCell ref="X48:X49"/>
    <mergeCell ref="X76:X79"/>
    <mergeCell ref="X11:X14"/>
    <mergeCell ref="X15:X17"/>
    <mergeCell ref="X23:X25"/>
    <mergeCell ref="X74:X75"/>
    <mergeCell ref="X18:X20"/>
    <mergeCell ref="X53:X56"/>
    <mergeCell ref="X71:X73"/>
    <mergeCell ref="X69:X70"/>
    <mergeCell ref="X30:X31"/>
    <mergeCell ref="X50:X52"/>
    <mergeCell ref="X45:X47"/>
    <mergeCell ref="X37:X38"/>
    <mergeCell ref="X39:X40"/>
    <mergeCell ref="X35:X36"/>
    <mergeCell ref="X67:X68"/>
    <mergeCell ref="X33:X34"/>
    <mergeCell ref="T3:T5"/>
    <mergeCell ref="H1:H5"/>
    <mergeCell ref="I1:I5"/>
    <mergeCell ref="J1:J5"/>
    <mergeCell ref="K1:K5"/>
    <mergeCell ref="L1:L5"/>
    <mergeCell ref="M1:M5"/>
    <mergeCell ref="X7:X10"/>
    <mergeCell ref="U3:U5"/>
    <mergeCell ref="V3:W3"/>
    <mergeCell ref="N4:N5"/>
    <mergeCell ref="V4:V5"/>
    <mergeCell ref="W4:W5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G1:G5"/>
    <mergeCell ref="A1:A5"/>
    <mergeCell ref="B1:B5"/>
    <mergeCell ref="D1:D5"/>
    <mergeCell ref="E1:E5"/>
    <mergeCell ref="F1:F5"/>
  </mergeCells>
  <pageMargins left="0.7" right="0.7" top="0.75" bottom="0.75" header="0.3" footer="0.3"/>
  <pageSetup paperSize="9" scale="55" orientation="landscape" r:id="rId1"/>
  <rowBreaks count="1" manualBreakCount="1">
    <brk id="47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"/>
  <sheetViews>
    <sheetView view="pageBreakPreview" topLeftCell="A70" zoomScale="70" zoomScaleNormal="75" zoomScaleSheetLayoutView="70" workbookViewId="0">
      <selection activeCell="F61" sqref="F1:F1048576"/>
    </sheetView>
  </sheetViews>
  <sheetFormatPr defaultRowHeight="15" x14ac:dyDescent="0.25"/>
  <cols>
    <col min="1" max="1" width="5" style="6" customWidth="1"/>
    <col min="2" max="2" width="5.5703125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6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5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5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5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5"/>
      <c r="T4" s="285"/>
      <c r="U4" s="285"/>
      <c r="V4" s="285" t="s">
        <v>21</v>
      </c>
      <c r="W4" s="285" t="s">
        <v>22</v>
      </c>
      <c r="X4" s="287"/>
      <c r="Y4" s="5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5"/>
      <c r="T5" s="285"/>
      <c r="U5" s="285"/>
      <c r="V5" s="285"/>
      <c r="W5" s="285"/>
      <c r="X5" s="287"/>
      <c r="Y5" s="5"/>
    </row>
    <row r="6" spans="1:25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06">
        <v>18</v>
      </c>
      <c r="S6" s="106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5"/>
    </row>
    <row r="7" spans="1:25" x14ac:dyDescent="0.25">
      <c r="A7" s="113">
        <v>1</v>
      </c>
      <c r="B7" s="114">
        <v>1</v>
      </c>
      <c r="C7" s="40" t="s">
        <v>41</v>
      </c>
      <c r="D7" s="108"/>
      <c r="E7" s="37"/>
      <c r="F7" s="250"/>
      <c r="G7" s="37"/>
      <c r="H7" s="37"/>
      <c r="I7" s="37"/>
      <c r="J7" s="108"/>
      <c r="K7" s="108"/>
      <c r="L7" s="108"/>
      <c r="M7" s="244" t="s">
        <v>285</v>
      </c>
      <c r="N7" s="108"/>
      <c r="O7" s="170"/>
      <c r="P7" s="170"/>
      <c r="Q7" s="170"/>
      <c r="R7" s="108"/>
      <c r="S7" s="108"/>
      <c r="T7" s="108"/>
      <c r="U7" s="108"/>
      <c r="V7" s="108"/>
      <c r="W7" s="108"/>
      <c r="X7" s="108"/>
      <c r="Y7" s="5"/>
    </row>
    <row r="8" spans="1:25" ht="76.5" x14ac:dyDescent="0.25">
      <c r="A8" s="113"/>
      <c r="B8" s="50"/>
      <c r="C8" s="40" t="s">
        <v>489</v>
      </c>
      <c r="D8" s="108">
        <v>1</v>
      </c>
      <c r="E8" s="37"/>
      <c r="F8" s="250"/>
      <c r="G8" s="37"/>
      <c r="H8" s="37"/>
      <c r="I8" s="37"/>
      <c r="J8" s="108"/>
      <c r="K8" s="108"/>
      <c r="L8" s="108"/>
      <c r="M8" s="244"/>
      <c r="N8" s="108"/>
      <c r="O8" s="170"/>
      <c r="P8" s="170"/>
      <c r="Q8" s="170"/>
      <c r="R8" s="108"/>
      <c r="S8" s="108"/>
      <c r="T8" s="108"/>
      <c r="U8" s="108"/>
      <c r="V8" s="108"/>
      <c r="W8" s="108"/>
      <c r="X8" s="108"/>
      <c r="Y8" s="5"/>
    </row>
    <row r="9" spans="1:25" x14ac:dyDescent="0.25">
      <c r="A9" s="98">
        <v>2</v>
      </c>
      <c r="B9" s="115">
        <v>2</v>
      </c>
      <c r="C9" s="3" t="s">
        <v>98</v>
      </c>
      <c r="D9" s="106">
        <v>1</v>
      </c>
      <c r="E9" s="7">
        <v>9</v>
      </c>
      <c r="F9" s="250" t="s">
        <v>30</v>
      </c>
      <c r="G9" s="7">
        <v>20</v>
      </c>
      <c r="H9" s="7">
        <v>9</v>
      </c>
      <c r="I9" s="7">
        <v>12</v>
      </c>
      <c r="J9" s="106">
        <v>1</v>
      </c>
      <c r="K9" s="106">
        <v>1</v>
      </c>
      <c r="L9" s="106" t="s">
        <v>54</v>
      </c>
      <c r="M9" s="247"/>
      <c r="N9" s="106">
        <v>0.3</v>
      </c>
      <c r="O9" s="145">
        <v>1.68</v>
      </c>
      <c r="P9" s="173">
        <v>5.56</v>
      </c>
      <c r="Q9" s="145">
        <v>3.36</v>
      </c>
      <c r="R9" s="106"/>
      <c r="S9" s="106"/>
      <c r="T9" s="106"/>
      <c r="U9" s="106"/>
      <c r="V9" s="106"/>
      <c r="W9" s="106"/>
      <c r="X9" s="287"/>
      <c r="Y9" s="5"/>
    </row>
    <row r="10" spans="1:25" ht="89.25" x14ac:dyDescent="0.25">
      <c r="A10" s="98"/>
      <c r="B10" s="27"/>
      <c r="C10" s="8" t="s">
        <v>490</v>
      </c>
      <c r="D10" s="106"/>
      <c r="E10" s="7"/>
      <c r="F10" s="250" t="s">
        <v>26</v>
      </c>
      <c r="G10" s="7"/>
      <c r="H10" s="7">
        <v>8</v>
      </c>
      <c r="I10" s="7">
        <v>10</v>
      </c>
      <c r="J10" s="106"/>
      <c r="K10" s="106"/>
      <c r="L10" s="106"/>
      <c r="M10" s="247"/>
      <c r="N10" s="106">
        <v>6</v>
      </c>
      <c r="O10" s="145">
        <v>1.1000000000000001</v>
      </c>
      <c r="P10" s="175"/>
      <c r="Q10" s="145">
        <v>2.2000000000000002</v>
      </c>
      <c r="R10" s="106"/>
      <c r="S10" s="106"/>
      <c r="T10" s="106"/>
      <c r="U10" s="106"/>
      <c r="V10" s="106"/>
      <c r="W10" s="106"/>
      <c r="X10" s="287"/>
      <c r="Y10" s="5"/>
    </row>
    <row r="11" spans="1:25" ht="15" customHeight="1" x14ac:dyDescent="0.25">
      <c r="A11" s="113">
        <v>3</v>
      </c>
      <c r="B11" s="114">
        <v>0.8</v>
      </c>
      <c r="C11" s="40" t="s">
        <v>543</v>
      </c>
      <c r="D11" s="108">
        <v>1</v>
      </c>
      <c r="E11" s="37">
        <v>6</v>
      </c>
      <c r="F11" s="250" t="s">
        <v>30</v>
      </c>
      <c r="G11" s="37">
        <v>15</v>
      </c>
      <c r="H11" s="37">
        <v>6</v>
      </c>
      <c r="I11" s="37">
        <v>10</v>
      </c>
      <c r="J11" s="108">
        <v>1</v>
      </c>
      <c r="K11" s="108">
        <v>1</v>
      </c>
      <c r="L11" s="108" t="s">
        <v>54</v>
      </c>
      <c r="M11" s="244" t="s">
        <v>279</v>
      </c>
      <c r="N11" s="108"/>
      <c r="O11" s="145">
        <v>0</v>
      </c>
      <c r="P11" s="170"/>
      <c r="Q11" s="170"/>
      <c r="R11" s="108"/>
      <c r="S11" s="108"/>
      <c r="T11" s="108"/>
      <c r="U11" s="108"/>
      <c r="V11" s="108"/>
      <c r="W11" s="108"/>
      <c r="X11" s="108"/>
      <c r="Y11" s="5"/>
    </row>
    <row r="12" spans="1:25" ht="89.25" x14ac:dyDescent="0.25">
      <c r="A12" s="113"/>
      <c r="B12" s="52"/>
      <c r="C12" s="40" t="s">
        <v>491</v>
      </c>
      <c r="D12" s="36"/>
      <c r="E12" s="51"/>
      <c r="F12" s="10"/>
      <c r="G12" s="51"/>
      <c r="H12" s="51"/>
      <c r="I12" s="51"/>
      <c r="J12" s="108"/>
      <c r="K12" s="108"/>
      <c r="L12" s="108"/>
      <c r="M12" s="3"/>
      <c r="N12" s="108"/>
      <c r="O12" s="145">
        <v>0</v>
      </c>
      <c r="P12" s="170"/>
      <c r="Q12" s="170"/>
      <c r="R12" s="108"/>
      <c r="S12" s="108"/>
      <c r="T12" s="108"/>
      <c r="U12" s="108"/>
      <c r="V12" s="108"/>
      <c r="W12" s="108"/>
      <c r="X12" s="108"/>
      <c r="Y12" s="5"/>
    </row>
    <row r="13" spans="1:25" x14ac:dyDescent="0.25">
      <c r="A13" s="98">
        <v>4</v>
      </c>
      <c r="B13" s="115">
        <v>1.3</v>
      </c>
      <c r="C13" s="8" t="s">
        <v>42</v>
      </c>
      <c r="D13" s="106">
        <v>1</v>
      </c>
      <c r="E13" s="7">
        <v>12</v>
      </c>
      <c r="F13" s="250" t="s">
        <v>30</v>
      </c>
      <c r="G13" s="7">
        <v>40</v>
      </c>
      <c r="H13" s="7">
        <v>12</v>
      </c>
      <c r="I13" s="7">
        <v>16</v>
      </c>
      <c r="J13" s="106">
        <v>2</v>
      </c>
      <c r="K13" s="106">
        <v>1</v>
      </c>
      <c r="L13" s="106"/>
      <c r="M13" s="247"/>
      <c r="N13" s="106">
        <v>0.4</v>
      </c>
      <c r="O13" s="145">
        <v>5.4</v>
      </c>
      <c r="P13" s="173">
        <v>7.02</v>
      </c>
      <c r="Q13" s="145">
        <v>7.02</v>
      </c>
      <c r="R13" s="106"/>
      <c r="S13" s="106"/>
      <c r="T13" s="106"/>
      <c r="U13" s="106"/>
      <c r="V13" s="106"/>
      <c r="W13" s="106"/>
      <c r="X13" s="106"/>
      <c r="Y13" s="5"/>
    </row>
    <row r="14" spans="1:25" ht="89.25" x14ac:dyDescent="0.25">
      <c r="A14" s="98"/>
      <c r="B14" s="27"/>
      <c r="C14" s="8" t="s">
        <v>492</v>
      </c>
      <c r="D14" s="3"/>
      <c r="E14" s="10"/>
      <c r="F14" s="10"/>
      <c r="G14" s="10"/>
      <c r="H14" s="10"/>
      <c r="I14" s="10"/>
      <c r="J14" s="3"/>
      <c r="K14" s="3"/>
      <c r="L14" s="3"/>
      <c r="M14" s="247"/>
      <c r="N14" s="106">
        <v>9</v>
      </c>
      <c r="O14" s="145">
        <v>0</v>
      </c>
      <c r="P14" s="175"/>
      <c r="Q14" s="145">
        <v>0</v>
      </c>
      <c r="R14" s="106"/>
      <c r="S14" s="106"/>
      <c r="T14" s="106"/>
      <c r="U14" s="106"/>
      <c r="V14" s="106"/>
      <c r="W14" s="106"/>
      <c r="X14" s="106"/>
      <c r="Y14" s="5"/>
    </row>
    <row r="15" spans="1:25" x14ac:dyDescent="0.25">
      <c r="A15" s="113">
        <v>5</v>
      </c>
      <c r="B15" s="114">
        <v>0.9</v>
      </c>
      <c r="C15" s="40" t="s">
        <v>41</v>
      </c>
      <c r="D15" s="108"/>
      <c r="E15" s="37"/>
      <c r="F15" s="250"/>
      <c r="G15" s="37"/>
      <c r="H15" s="37"/>
      <c r="I15" s="37"/>
      <c r="J15" s="108"/>
      <c r="K15" s="108"/>
      <c r="L15" s="108"/>
      <c r="M15" s="244" t="s">
        <v>279</v>
      </c>
      <c r="N15" s="108"/>
      <c r="O15" s="145">
        <v>0</v>
      </c>
      <c r="P15" s="170"/>
      <c r="Q15" s="145">
        <v>0</v>
      </c>
      <c r="R15" s="108"/>
      <c r="S15" s="108"/>
      <c r="T15" s="108"/>
      <c r="U15" s="108"/>
      <c r="V15" s="108"/>
      <c r="W15" s="108"/>
      <c r="X15" s="108"/>
      <c r="Y15" s="5"/>
    </row>
    <row r="16" spans="1:25" ht="76.5" x14ac:dyDescent="0.25">
      <c r="A16" s="113"/>
      <c r="B16" s="50"/>
      <c r="C16" s="40" t="s">
        <v>493</v>
      </c>
      <c r="D16" s="108"/>
      <c r="E16" s="37"/>
      <c r="F16" s="250"/>
      <c r="G16" s="37"/>
      <c r="H16" s="37"/>
      <c r="I16" s="37"/>
      <c r="J16" s="108"/>
      <c r="K16" s="108"/>
      <c r="L16" s="108"/>
      <c r="M16" s="244"/>
      <c r="N16" s="108"/>
      <c r="O16" s="145">
        <v>0</v>
      </c>
      <c r="P16" s="170"/>
      <c r="Q16" s="145">
        <v>0</v>
      </c>
      <c r="R16" s="108"/>
      <c r="S16" s="108"/>
      <c r="T16" s="108"/>
      <c r="U16" s="108"/>
      <c r="V16" s="108"/>
      <c r="W16" s="108"/>
      <c r="X16" s="108"/>
      <c r="Y16" s="5"/>
    </row>
    <row r="17" spans="1:25" x14ac:dyDescent="0.25">
      <c r="A17" s="98">
        <v>6</v>
      </c>
      <c r="B17" s="115">
        <v>2.4</v>
      </c>
      <c r="C17" s="8" t="s">
        <v>42</v>
      </c>
      <c r="D17" s="106">
        <v>1</v>
      </c>
      <c r="E17" s="7">
        <v>9</v>
      </c>
      <c r="F17" s="250" t="s">
        <v>30</v>
      </c>
      <c r="G17" s="7">
        <v>25</v>
      </c>
      <c r="H17" s="7">
        <v>9</v>
      </c>
      <c r="I17" s="7">
        <v>12</v>
      </c>
      <c r="J17" s="106">
        <v>2</v>
      </c>
      <c r="K17" s="106">
        <v>1</v>
      </c>
      <c r="L17" s="106" t="s">
        <v>52</v>
      </c>
      <c r="M17" s="247" t="s">
        <v>287</v>
      </c>
      <c r="N17" s="106">
        <v>0.3</v>
      </c>
      <c r="O17" s="145">
        <v>3.36</v>
      </c>
      <c r="P17" s="173">
        <v>8.0640000000000001</v>
      </c>
      <c r="Q17" s="145">
        <v>8.0640000000000001</v>
      </c>
      <c r="R17" s="106"/>
      <c r="S17" s="106"/>
      <c r="T17" s="106"/>
      <c r="U17" s="106"/>
      <c r="V17" s="106"/>
      <c r="W17" s="106"/>
      <c r="X17" s="106"/>
      <c r="Y17" s="5"/>
    </row>
    <row r="18" spans="1:25" ht="76.5" customHeight="1" x14ac:dyDescent="0.25">
      <c r="A18" s="98"/>
      <c r="B18" s="27"/>
      <c r="C18" s="8" t="s">
        <v>494</v>
      </c>
      <c r="D18" s="3"/>
      <c r="E18" s="10"/>
      <c r="F18" s="10"/>
      <c r="G18" s="10"/>
      <c r="H18" s="10"/>
      <c r="I18" s="10"/>
      <c r="J18" s="106"/>
      <c r="K18" s="106"/>
      <c r="L18" s="106"/>
      <c r="M18" s="247"/>
      <c r="N18" s="106">
        <v>7</v>
      </c>
      <c r="O18" s="145">
        <v>0</v>
      </c>
      <c r="P18" s="175"/>
      <c r="Q18" s="145">
        <v>0</v>
      </c>
      <c r="R18" s="106"/>
      <c r="S18" s="106"/>
      <c r="T18" s="106"/>
      <c r="U18" s="106"/>
      <c r="V18" s="106"/>
      <c r="W18" s="106"/>
      <c r="X18" s="106"/>
      <c r="Y18" s="5"/>
    </row>
    <row r="19" spans="1:25" x14ac:dyDescent="0.25">
      <c r="A19" s="113">
        <v>7</v>
      </c>
      <c r="B19" s="114">
        <v>1.5</v>
      </c>
      <c r="C19" s="36" t="s">
        <v>73</v>
      </c>
      <c r="D19" s="108">
        <v>1</v>
      </c>
      <c r="E19" s="37">
        <v>12</v>
      </c>
      <c r="F19" s="250" t="s">
        <v>30</v>
      </c>
      <c r="G19" s="37">
        <v>40</v>
      </c>
      <c r="H19" s="37">
        <v>12</v>
      </c>
      <c r="I19" s="37">
        <v>16</v>
      </c>
      <c r="J19" s="108">
        <v>2</v>
      </c>
      <c r="K19" s="108">
        <v>1</v>
      </c>
      <c r="L19" s="108" t="s">
        <v>54</v>
      </c>
      <c r="M19" s="244" t="s">
        <v>278</v>
      </c>
      <c r="N19" s="108">
        <v>0.4</v>
      </c>
      <c r="O19" s="145">
        <v>5.0999999999999996</v>
      </c>
      <c r="P19" s="171">
        <f>Q19+Q20</f>
        <v>8.61</v>
      </c>
      <c r="Q19" s="145">
        <v>7.65</v>
      </c>
      <c r="R19" s="108"/>
      <c r="S19" s="108"/>
      <c r="T19" s="108"/>
      <c r="U19" s="108"/>
      <c r="V19" s="108"/>
      <c r="W19" s="108"/>
      <c r="X19" s="307"/>
      <c r="Y19" s="5"/>
    </row>
    <row r="20" spans="1:25" ht="89.25" x14ac:dyDescent="0.25">
      <c r="A20" s="113"/>
      <c r="B20" s="52"/>
      <c r="C20" s="40" t="s">
        <v>495</v>
      </c>
      <c r="D20" s="108"/>
      <c r="E20" s="37"/>
      <c r="F20" s="250" t="s">
        <v>26</v>
      </c>
      <c r="G20" s="37"/>
      <c r="H20" s="37">
        <v>13</v>
      </c>
      <c r="I20" s="37"/>
      <c r="J20" s="108"/>
      <c r="K20" s="108"/>
      <c r="L20" s="108"/>
      <c r="M20" s="244"/>
      <c r="N20" s="108">
        <v>9.5</v>
      </c>
      <c r="O20" s="145">
        <v>0.64</v>
      </c>
      <c r="P20" s="172"/>
      <c r="Q20" s="145">
        <v>0.96</v>
      </c>
      <c r="R20" s="108"/>
      <c r="S20" s="108"/>
      <c r="T20" s="108"/>
      <c r="U20" s="108"/>
      <c r="V20" s="108"/>
      <c r="W20" s="108"/>
      <c r="X20" s="307"/>
      <c r="Y20" s="5"/>
    </row>
    <row r="21" spans="1:25" x14ac:dyDescent="0.25">
      <c r="A21" s="98">
        <v>8</v>
      </c>
      <c r="B21" s="115">
        <v>0.2</v>
      </c>
      <c r="C21" s="8" t="s">
        <v>99</v>
      </c>
      <c r="D21" s="106">
        <v>1</v>
      </c>
      <c r="E21" s="7">
        <v>12</v>
      </c>
      <c r="F21" s="250" t="s">
        <v>26</v>
      </c>
      <c r="G21" s="7">
        <v>40</v>
      </c>
      <c r="H21" s="7">
        <v>12</v>
      </c>
      <c r="I21" s="7">
        <v>16</v>
      </c>
      <c r="J21" s="106">
        <v>4</v>
      </c>
      <c r="K21" s="106">
        <v>3</v>
      </c>
      <c r="L21" s="106" t="s">
        <v>54</v>
      </c>
      <c r="M21" s="247" t="s">
        <v>279</v>
      </c>
      <c r="N21" s="106">
        <v>0.3</v>
      </c>
      <c r="O21" s="145">
        <v>2.7</v>
      </c>
      <c r="P21" s="173">
        <v>0.54</v>
      </c>
      <c r="Q21" s="145">
        <v>0.54</v>
      </c>
      <c r="R21" s="106">
        <v>1</v>
      </c>
      <c r="S21" s="106"/>
      <c r="T21" s="106"/>
      <c r="U21" s="106"/>
      <c r="V21" s="106"/>
      <c r="W21" s="106"/>
      <c r="X21" s="106"/>
      <c r="Y21" s="5"/>
    </row>
    <row r="22" spans="1:25" ht="76.5" customHeight="1" x14ac:dyDescent="0.25">
      <c r="A22" s="98"/>
      <c r="B22" s="27"/>
      <c r="C22" s="8" t="s">
        <v>496</v>
      </c>
      <c r="D22" s="3"/>
      <c r="E22" s="10"/>
      <c r="F22" s="10"/>
      <c r="G22" s="10"/>
      <c r="H22" s="10"/>
      <c r="I22" s="10"/>
      <c r="J22" s="106"/>
      <c r="K22" s="106"/>
      <c r="L22" s="106"/>
      <c r="M22" s="247"/>
      <c r="N22" s="106">
        <v>4.5</v>
      </c>
      <c r="O22" s="145">
        <v>0</v>
      </c>
      <c r="P22" s="175"/>
      <c r="Q22" s="145">
        <v>0</v>
      </c>
      <c r="R22" s="106"/>
      <c r="S22" s="106"/>
      <c r="T22" s="106"/>
      <c r="U22" s="106"/>
      <c r="V22" s="106"/>
      <c r="W22" s="106"/>
      <c r="X22" s="106"/>
      <c r="Y22" s="5"/>
    </row>
    <row r="23" spans="1:25" x14ac:dyDescent="0.25">
      <c r="A23" s="113">
        <v>9</v>
      </c>
      <c r="B23" s="114">
        <v>2.1</v>
      </c>
      <c r="C23" s="36" t="s">
        <v>73</v>
      </c>
      <c r="D23" s="108">
        <v>1</v>
      </c>
      <c r="E23" s="37">
        <v>12</v>
      </c>
      <c r="F23" s="250" t="s">
        <v>30</v>
      </c>
      <c r="G23" s="37">
        <v>40</v>
      </c>
      <c r="H23" s="37">
        <v>12</v>
      </c>
      <c r="I23" s="37">
        <v>16</v>
      </c>
      <c r="J23" s="108">
        <v>2</v>
      </c>
      <c r="K23" s="108">
        <v>1</v>
      </c>
      <c r="L23" s="108" t="s">
        <v>54</v>
      </c>
      <c r="M23" s="244" t="s">
        <v>279</v>
      </c>
      <c r="N23" s="108">
        <v>0.4</v>
      </c>
      <c r="O23" s="145">
        <v>5.0999999999999996</v>
      </c>
      <c r="P23" s="171">
        <v>12.138</v>
      </c>
      <c r="Q23" s="145">
        <v>10.71</v>
      </c>
      <c r="R23" s="108"/>
      <c r="S23" s="108"/>
      <c r="T23" s="108"/>
      <c r="U23" s="108"/>
      <c r="V23" s="108"/>
      <c r="W23" s="108"/>
      <c r="X23" s="307"/>
      <c r="Y23" s="5"/>
    </row>
    <row r="24" spans="1:25" ht="89.25" x14ac:dyDescent="0.25">
      <c r="A24" s="113"/>
      <c r="B24" s="52"/>
      <c r="C24" s="40" t="s">
        <v>568</v>
      </c>
      <c r="D24" s="108"/>
      <c r="E24" s="37"/>
      <c r="F24" s="250" t="s">
        <v>26</v>
      </c>
      <c r="G24" s="37"/>
      <c r="H24" s="37">
        <v>14</v>
      </c>
      <c r="I24" s="37"/>
      <c r="J24" s="108"/>
      <c r="K24" s="108"/>
      <c r="L24" s="108"/>
      <c r="M24" s="244"/>
      <c r="N24" s="108">
        <v>9.5</v>
      </c>
      <c r="O24" s="145">
        <v>0.68</v>
      </c>
      <c r="P24" s="172"/>
      <c r="Q24" s="145">
        <v>1.4279999999999999</v>
      </c>
      <c r="R24" s="108"/>
      <c r="S24" s="108"/>
      <c r="T24" s="108"/>
      <c r="U24" s="108"/>
      <c r="V24" s="108"/>
      <c r="W24" s="108"/>
      <c r="X24" s="307"/>
      <c r="Y24" s="5"/>
    </row>
    <row r="25" spans="1:25" x14ac:dyDescent="0.25">
      <c r="A25" s="98">
        <v>10</v>
      </c>
      <c r="B25" s="115">
        <v>6.7</v>
      </c>
      <c r="C25" s="3" t="s">
        <v>76</v>
      </c>
      <c r="D25" s="106">
        <v>1</v>
      </c>
      <c r="E25" s="7">
        <v>14</v>
      </c>
      <c r="F25" s="250" t="s">
        <v>30</v>
      </c>
      <c r="G25" s="7">
        <v>60</v>
      </c>
      <c r="H25" s="7">
        <v>14</v>
      </c>
      <c r="I25" s="7">
        <v>18</v>
      </c>
      <c r="J25" s="106">
        <v>3</v>
      </c>
      <c r="K25" s="106">
        <v>2</v>
      </c>
      <c r="L25" s="106" t="s">
        <v>54</v>
      </c>
      <c r="M25" s="247" t="s">
        <v>286</v>
      </c>
      <c r="N25" s="106">
        <v>0.5</v>
      </c>
      <c r="O25" s="145">
        <v>6.12</v>
      </c>
      <c r="P25" s="173">
        <v>49.043999999999997</v>
      </c>
      <c r="Q25" s="145">
        <v>41.003999999999998</v>
      </c>
      <c r="R25" s="106"/>
      <c r="S25" s="106"/>
      <c r="T25" s="106"/>
      <c r="U25" s="106"/>
      <c r="V25" s="106"/>
      <c r="W25" s="106"/>
      <c r="X25" s="287"/>
      <c r="Y25" s="5"/>
    </row>
    <row r="26" spans="1:25" ht="89.25" x14ac:dyDescent="0.25">
      <c r="A26" s="98"/>
      <c r="B26" s="27"/>
      <c r="C26" s="8" t="s">
        <v>497</v>
      </c>
      <c r="D26" s="106"/>
      <c r="E26" s="7"/>
      <c r="F26" s="250" t="s">
        <v>26</v>
      </c>
      <c r="G26" s="7"/>
      <c r="H26" s="7">
        <v>12</v>
      </c>
      <c r="I26" s="7">
        <v>14</v>
      </c>
      <c r="J26" s="106"/>
      <c r="K26" s="106"/>
      <c r="L26" s="106"/>
      <c r="M26" s="247"/>
      <c r="N26" s="106">
        <v>11</v>
      </c>
      <c r="O26" s="145">
        <v>1.2</v>
      </c>
      <c r="P26" s="175"/>
      <c r="Q26" s="145">
        <v>8.0399999999999991</v>
      </c>
      <c r="R26" s="106"/>
      <c r="S26" s="106"/>
      <c r="T26" s="106"/>
      <c r="U26" s="106"/>
      <c r="V26" s="106"/>
      <c r="W26" s="106"/>
      <c r="X26" s="287"/>
      <c r="Y26" s="5"/>
    </row>
    <row r="27" spans="1:25" x14ac:dyDescent="0.25">
      <c r="A27" s="113">
        <v>11</v>
      </c>
      <c r="B27" s="119">
        <v>11.3</v>
      </c>
      <c r="C27" s="36" t="s">
        <v>72</v>
      </c>
      <c r="D27" s="108">
        <v>1</v>
      </c>
      <c r="E27" s="37">
        <v>15</v>
      </c>
      <c r="F27" s="250" t="s">
        <v>26</v>
      </c>
      <c r="G27" s="37">
        <v>50</v>
      </c>
      <c r="H27" s="37">
        <v>15</v>
      </c>
      <c r="I27" s="37">
        <v>14</v>
      </c>
      <c r="J27" s="108">
        <v>5</v>
      </c>
      <c r="K27" s="108">
        <v>4</v>
      </c>
      <c r="L27" s="108" t="s">
        <v>55</v>
      </c>
      <c r="M27" s="247"/>
      <c r="N27" s="108">
        <v>0.5</v>
      </c>
      <c r="O27" s="145">
        <v>4.68</v>
      </c>
      <c r="P27" s="171">
        <v>88.14</v>
      </c>
      <c r="Q27" s="145">
        <v>52.884</v>
      </c>
      <c r="R27" s="108">
        <v>1</v>
      </c>
      <c r="S27" s="108"/>
      <c r="T27" s="108"/>
      <c r="U27" s="108"/>
      <c r="V27" s="108"/>
      <c r="W27" s="108"/>
      <c r="X27" s="307"/>
      <c r="Y27" s="5"/>
    </row>
    <row r="28" spans="1:25" ht="89.25" x14ac:dyDescent="0.25">
      <c r="A28" s="113"/>
      <c r="B28" s="120"/>
      <c r="C28" s="40" t="s">
        <v>498</v>
      </c>
      <c r="D28" s="108"/>
      <c r="E28" s="37"/>
      <c r="F28" s="250" t="s">
        <v>30</v>
      </c>
      <c r="G28" s="37"/>
      <c r="H28" s="37">
        <v>13</v>
      </c>
      <c r="I28" s="37">
        <v>20</v>
      </c>
      <c r="J28" s="108"/>
      <c r="K28" s="108"/>
      <c r="L28" s="108"/>
      <c r="M28" s="244" t="s">
        <v>287</v>
      </c>
      <c r="N28" s="108">
        <v>11</v>
      </c>
      <c r="O28" s="145">
        <v>0.96</v>
      </c>
      <c r="P28" s="176"/>
      <c r="Q28" s="145">
        <v>10.848000000000001</v>
      </c>
      <c r="R28" s="108"/>
      <c r="S28" s="108"/>
      <c r="T28" s="108"/>
      <c r="U28" s="108"/>
      <c r="V28" s="108"/>
      <c r="W28" s="108"/>
      <c r="X28" s="307"/>
      <c r="Y28" s="5"/>
    </row>
    <row r="29" spans="1:25" x14ac:dyDescent="0.25">
      <c r="A29" s="113"/>
      <c r="B29" s="52"/>
      <c r="C29" s="36"/>
      <c r="D29" s="108"/>
      <c r="E29" s="37"/>
      <c r="F29" s="250" t="s">
        <v>31</v>
      </c>
      <c r="G29" s="37"/>
      <c r="H29" s="37">
        <v>15</v>
      </c>
      <c r="I29" s="37">
        <v>16</v>
      </c>
      <c r="J29" s="108"/>
      <c r="K29" s="108"/>
      <c r="L29" s="108"/>
      <c r="M29" s="244"/>
      <c r="N29" s="108"/>
      <c r="O29" s="145">
        <v>2.16</v>
      </c>
      <c r="P29" s="172"/>
      <c r="Q29" s="145">
        <v>24.408000000000001</v>
      </c>
      <c r="R29" s="108"/>
      <c r="S29" s="108"/>
      <c r="T29" s="108"/>
      <c r="U29" s="108"/>
      <c r="V29" s="108"/>
      <c r="W29" s="108"/>
      <c r="X29" s="307"/>
      <c r="Y29" s="5"/>
    </row>
    <row r="30" spans="1:25" x14ac:dyDescent="0.25">
      <c r="A30" s="98">
        <v>12</v>
      </c>
      <c r="B30" s="115">
        <v>2.8</v>
      </c>
      <c r="C30" s="3" t="s">
        <v>42</v>
      </c>
      <c r="D30" s="106">
        <v>1</v>
      </c>
      <c r="E30" s="7">
        <v>14</v>
      </c>
      <c r="F30" s="250" t="s">
        <v>30</v>
      </c>
      <c r="G30" s="7">
        <v>50</v>
      </c>
      <c r="H30" s="7">
        <v>14</v>
      </c>
      <c r="I30" s="7">
        <v>20</v>
      </c>
      <c r="J30" s="106">
        <v>3</v>
      </c>
      <c r="K30" s="106">
        <v>2</v>
      </c>
      <c r="L30" s="106" t="s">
        <v>54</v>
      </c>
      <c r="M30" s="244"/>
      <c r="N30" s="106">
        <v>0.3</v>
      </c>
      <c r="O30" s="145">
        <v>3.74</v>
      </c>
      <c r="P30" s="173">
        <v>10.472</v>
      </c>
      <c r="Q30" s="145">
        <v>10.472</v>
      </c>
      <c r="R30" s="106"/>
      <c r="S30" s="106"/>
      <c r="T30" s="106"/>
      <c r="U30" s="106"/>
      <c r="V30" s="106"/>
      <c r="W30" s="106"/>
      <c r="X30" s="287"/>
      <c r="Y30" s="5"/>
    </row>
    <row r="31" spans="1:25" ht="89.25" customHeight="1" x14ac:dyDescent="0.25">
      <c r="A31" s="98"/>
      <c r="B31" s="27"/>
      <c r="C31" s="8" t="s">
        <v>499</v>
      </c>
      <c r="D31" s="106"/>
      <c r="E31" s="7"/>
      <c r="F31" s="250" t="s">
        <v>26</v>
      </c>
      <c r="G31" s="7"/>
      <c r="H31" s="7">
        <v>15</v>
      </c>
      <c r="I31" s="7">
        <v>16</v>
      </c>
      <c r="J31" s="106"/>
      <c r="K31" s="106"/>
      <c r="L31" s="106"/>
      <c r="M31" s="36" t="s">
        <v>286</v>
      </c>
      <c r="N31" s="106">
        <v>5.5</v>
      </c>
      <c r="O31" s="145">
        <v>0</v>
      </c>
      <c r="P31" s="174"/>
      <c r="Q31" s="145">
        <v>0</v>
      </c>
      <c r="R31" s="106"/>
      <c r="S31" s="106"/>
      <c r="T31" s="106"/>
      <c r="U31" s="106"/>
      <c r="V31" s="106"/>
      <c r="W31" s="106"/>
      <c r="X31" s="287"/>
      <c r="Y31" s="5"/>
    </row>
    <row r="32" spans="1:25" x14ac:dyDescent="0.25">
      <c r="A32" s="98"/>
      <c r="B32" s="27"/>
      <c r="C32" s="3"/>
      <c r="D32" s="106"/>
      <c r="E32" s="7"/>
      <c r="F32" s="250" t="s">
        <v>31</v>
      </c>
      <c r="G32" s="7"/>
      <c r="H32" s="7">
        <v>16</v>
      </c>
      <c r="I32" s="7">
        <v>16</v>
      </c>
      <c r="J32" s="106"/>
      <c r="K32" s="106"/>
      <c r="L32" s="106"/>
      <c r="M32" s="36"/>
      <c r="N32" s="106"/>
      <c r="O32" s="145">
        <v>0</v>
      </c>
      <c r="P32" s="175"/>
      <c r="Q32" s="145">
        <v>0</v>
      </c>
      <c r="R32" s="106"/>
      <c r="S32" s="106"/>
      <c r="T32" s="106"/>
      <c r="U32" s="106"/>
      <c r="V32" s="106"/>
      <c r="W32" s="106"/>
      <c r="X32" s="287"/>
      <c r="Y32" s="5"/>
    </row>
    <row r="33" spans="1:25" x14ac:dyDescent="0.25">
      <c r="A33" s="113">
        <v>13</v>
      </c>
      <c r="B33" s="114">
        <v>36.799999999999997</v>
      </c>
      <c r="C33" s="36" t="s">
        <v>72</v>
      </c>
      <c r="D33" s="108">
        <v>1</v>
      </c>
      <c r="E33" s="37">
        <v>15</v>
      </c>
      <c r="F33" s="250" t="s">
        <v>26</v>
      </c>
      <c r="G33" s="37">
        <v>50</v>
      </c>
      <c r="H33" s="37">
        <v>15</v>
      </c>
      <c r="I33" s="37">
        <v>14</v>
      </c>
      <c r="J33" s="108">
        <v>5</v>
      </c>
      <c r="K33" s="108">
        <v>4</v>
      </c>
      <c r="L33" s="108" t="s">
        <v>55</v>
      </c>
      <c r="M33" s="36"/>
      <c r="N33" s="108">
        <v>0.5</v>
      </c>
      <c r="O33" s="145">
        <v>4.68</v>
      </c>
      <c r="P33" s="171">
        <v>291.45600000000002</v>
      </c>
      <c r="Q33" s="145">
        <v>172.22399999999999</v>
      </c>
      <c r="R33" s="108">
        <v>1</v>
      </c>
      <c r="S33" s="108"/>
      <c r="T33" s="108"/>
      <c r="U33" s="108"/>
      <c r="V33" s="108"/>
      <c r="W33" s="108"/>
      <c r="X33" s="307"/>
      <c r="Y33" s="5"/>
    </row>
    <row r="34" spans="1:25" ht="89.25" x14ac:dyDescent="0.25">
      <c r="A34" s="113"/>
      <c r="B34" s="52"/>
      <c r="C34" s="40" t="s">
        <v>498</v>
      </c>
      <c r="D34" s="108"/>
      <c r="E34" s="37"/>
      <c r="F34" s="250" t="s">
        <v>30</v>
      </c>
      <c r="G34" s="37"/>
      <c r="H34" s="37">
        <v>15</v>
      </c>
      <c r="I34" s="37">
        <v>20</v>
      </c>
      <c r="J34" s="108"/>
      <c r="K34" s="108"/>
      <c r="L34" s="108"/>
      <c r="M34" s="3"/>
      <c r="N34" s="108">
        <v>11</v>
      </c>
      <c r="O34" s="145">
        <v>1.08</v>
      </c>
      <c r="P34" s="176"/>
      <c r="Q34" s="145">
        <v>39.744</v>
      </c>
      <c r="R34" s="108"/>
      <c r="S34" s="108"/>
      <c r="T34" s="108"/>
      <c r="U34" s="108"/>
      <c r="V34" s="108"/>
      <c r="W34" s="108"/>
      <c r="X34" s="307"/>
      <c r="Y34" s="5"/>
    </row>
    <row r="35" spans="1:25" x14ac:dyDescent="0.25">
      <c r="A35" s="113"/>
      <c r="B35" s="52"/>
      <c r="C35" s="36"/>
      <c r="D35" s="108"/>
      <c r="E35" s="37"/>
      <c r="F35" s="250" t="s">
        <v>31</v>
      </c>
      <c r="G35" s="37"/>
      <c r="H35" s="37">
        <v>15</v>
      </c>
      <c r="I35" s="37">
        <v>16</v>
      </c>
      <c r="J35" s="108"/>
      <c r="K35" s="108"/>
      <c r="L35" s="108"/>
      <c r="M35" s="3"/>
      <c r="N35" s="108"/>
      <c r="O35" s="145">
        <v>2.16</v>
      </c>
      <c r="P35" s="172"/>
      <c r="Q35" s="145">
        <v>79.488</v>
      </c>
      <c r="R35" s="108"/>
      <c r="S35" s="108"/>
      <c r="T35" s="108"/>
      <c r="U35" s="108"/>
      <c r="V35" s="108"/>
      <c r="W35" s="108"/>
      <c r="X35" s="307"/>
      <c r="Y35" s="5"/>
    </row>
    <row r="36" spans="1:25" x14ac:dyDescent="0.25">
      <c r="A36" s="98">
        <v>14</v>
      </c>
      <c r="B36" s="115">
        <v>5.5</v>
      </c>
      <c r="C36" s="3" t="s">
        <v>544</v>
      </c>
      <c r="D36" s="106"/>
      <c r="E36" s="7"/>
      <c r="F36" s="250"/>
      <c r="G36" s="7"/>
      <c r="H36" s="7"/>
      <c r="I36" s="7"/>
      <c r="J36" s="106"/>
      <c r="K36" s="106"/>
      <c r="L36" s="106"/>
      <c r="M36" s="247" t="s">
        <v>278</v>
      </c>
      <c r="N36" s="106"/>
      <c r="O36" s="145">
        <v>0</v>
      </c>
      <c r="P36" s="145"/>
      <c r="Q36" s="145">
        <v>0</v>
      </c>
      <c r="R36" s="106"/>
      <c r="S36" s="106"/>
      <c r="T36" s="106"/>
      <c r="U36" s="106"/>
      <c r="V36" s="106"/>
      <c r="W36" s="106"/>
      <c r="X36" s="106"/>
      <c r="Y36" s="5"/>
    </row>
    <row r="37" spans="1:25" ht="89.25" x14ac:dyDescent="0.25">
      <c r="A37" s="98"/>
      <c r="B37" s="27"/>
      <c r="C37" s="8" t="s">
        <v>500</v>
      </c>
      <c r="D37" s="106"/>
      <c r="E37" s="7"/>
      <c r="F37" s="250"/>
      <c r="G37" s="7"/>
      <c r="H37" s="7"/>
      <c r="I37" s="7"/>
      <c r="J37" s="106"/>
      <c r="K37" s="106"/>
      <c r="L37" s="106"/>
      <c r="M37" s="247"/>
      <c r="N37" s="106"/>
      <c r="O37" s="145">
        <v>0</v>
      </c>
      <c r="P37" s="145"/>
      <c r="Q37" s="145">
        <v>0</v>
      </c>
      <c r="R37" s="106"/>
      <c r="S37" s="106"/>
      <c r="T37" s="106"/>
      <c r="U37" s="106"/>
      <c r="V37" s="106"/>
      <c r="W37" s="106"/>
      <c r="X37" s="106"/>
      <c r="Y37" s="5"/>
    </row>
    <row r="38" spans="1:25" x14ac:dyDescent="0.25">
      <c r="A38" s="113">
        <v>15</v>
      </c>
      <c r="B38" s="114">
        <v>1.6</v>
      </c>
      <c r="C38" s="36" t="s">
        <v>100</v>
      </c>
      <c r="D38" s="108">
        <v>1</v>
      </c>
      <c r="E38" s="37">
        <v>14</v>
      </c>
      <c r="F38" s="250" t="s">
        <v>26</v>
      </c>
      <c r="G38" s="37">
        <v>50</v>
      </c>
      <c r="H38" s="37">
        <v>14</v>
      </c>
      <c r="I38" s="37">
        <v>16</v>
      </c>
      <c r="J38" s="108">
        <v>5</v>
      </c>
      <c r="K38" s="108">
        <v>4</v>
      </c>
      <c r="L38" s="108" t="s">
        <v>54</v>
      </c>
      <c r="M38" s="247"/>
      <c r="N38" s="108">
        <v>0.5</v>
      </c>
      <c r="O38" s="145">
        <v>3.06</v>
      </c>
      <c r="P38" s="171">
        <v>12.64</v>
      </c>
      <c r="Q38" s="145">
        <v>4.8959999999999999</v>
      </c>
      <c r="R38" s="108">
        <v>1</v>
      </c>
      <c r="S38" s="108"/>
      <c r="T38" s="108"/>
      <c r="U38" s="108"/>
      <c r="V38" s="108"/>
      <c r="W38" s="108"/>
      <c r="X38" s="307"/>
      <c r="Y38" s="5"/>
    </row>
    <row r="39" spans="1:25" ht="89.25" x14ac:dyDescent="0.25">
      <c r="A39" s="113"/>
      <c r="B39" s="52"/>
      <c r="C39" s="40" t="s">
        <v>501</v>
      </c>
      <c r="D39" s="108"/>
      <c r="E39" s="37"/>
      <c r="F39" s="250" t="s">
        <v>28</v>
      </c>
      <c r="G39" s="37"/>
      <c r="H39" s="37">
        <v>16</v>
      </c>
      <c r="I39" s="37">
        <v>18</v>
      </c>
      <c r="J39" s="108"/>
      <c r="K39" s="108"/>
      <c r="L39" s="108"/>
      <c r="M39" s="244" t="s">
        <v>278</v>
      </c>
      <c r="N39" s="108">
        <v>11</v>
      </c>
      <c r="O39" s="145">
        <v>3.04</v>
      </c>
      <c r="P39" s="176"/>
      <c r="Q39" s="145">
        <v>4.8639999999999999</v>
      </c>
      <c r="R39" s="108"/>
      <c r="S39" s="108"/>
      <c r="T39" s="108"/>
      <c r="U39" s="108"/>
      <c r="V39" s="108"/>
      <c r="W39" s="108"/>
      <c r="X39" s="307"/>
      <c r="Y39" s="5"/>
    </row>
    <row r="40" spans="1:25" x14ac:dyDescent="0.25">
      <c r="A40" s="113"/>
      <c r="B40" s="52"/>
      <c r="C40" s="36"/>
      <c r="D40" s="108"/>
      <c r="E40" s="37"/>
      <c r="F40" s="250" t="s">
        <v>27</v>
      </c>
      <c r="G40" s="37"/>
      <c r="H40" s="37">
        <v>15</v>
      </c>
      <c r="I40" s="37">
        <v>18</v>
      </c>
      <c r="J40" s="108"/>
      <c r="K40" s="108"/>
      <c r="L40" s="108"/>
      <c r="M40" s="244"/>
      <c r="N40" s="108"/>
      <c r="O40" s="145">
        <v>1.8</v>
      </c>
      <c r="P40" s="172"/>
      <c r="Q40" s="145">
        <v>2.88</v>
      </c>
      <c r="R40" s="108"/>
      <c r="S40" s="108"/>
      <c r="T40" s="108"/>
      <c r="U40" s="108"/>
      <c r="V40" s="108"/>
      <c r="W40" s="108"/>
      <c r="X40" s="307"/>
      <c r="Y40" s="5"/>
    </row>
    <row r="41" spans="1:25" x14ac:dyDescent="0.25">
      <c r="A41" s="98">
        <v>16</v>
      </c>
      <c r="B41" s="115">
        <v>4.3</v>
      </c>
      <c r="C41" s="3" t="s">
        <v>100</v>
      </c>
      <c r="D41" s="106">
        <v>1</v>
      </c>
      <c r="E41" s="7">
        <v>14</v>
      </c>
      <c r="F41" s="250" t="s">
        <v>26</v>
      </c>
      <c r="G41" s="7">
        <v>50</v>
      </c>
      <c r="H41" s="7">
        <v>14</v>
      </c>
      <c r="I41" s="7">
        <v>16</v>
      </c>
      <c r="J41" s="106">
        <v>5</v>
      </c>
      <c r="K41" s="106">
        <v>4</v>
      </c>
      <c r="L41" s="106" t="s">
        <v>54</v>
      </c>
      <c r="M41" s="244"/>
      <c r="N41" s="106">
        <v>0.5</v>
      </c>
      <c r="O41" s="145">
        <v>3.06</v>
      </c>
      <c r="P41" s="173">
        <v>33.97</v>
      </c>
      <c r="Q41" s="145">
        <v>13.157999999999999</v>
      </c>
      <c r="R41" s="106">
        <v>1</v>
      </c>
      <c r="S41" s="106"/>
      <c r="T41" s="106"/>
      <c r="U41" s="106"/>
      <c r="V41" s="106"/>
      <c r="W41" s="106"/>
      <c r="X41" s="287"/>
      <c r="Y41" s="5"/>
    </row>
    <row r="42" spans="1:25" ht="89.25" customHeight="1" x14ac:dyDescent="0.25">
      <c r="A42" s="98"/>
      <c r="B42" s="27"/>
      <c r="C42" s="8" t="s">
        <v>502</v>
      </c>
      <c r="D42" s="106"/>
      <c r="E42" s="7"/>
      <c r="F42" s="250" t="s">
        <v>28</v>
      </c>
      <c r="G42" s="7"/>
      <c r="H42" s="7">
        <v>16</v>
      </c>
      <c r="I42" s="7">
        <v>18</v>
      </c>
      <c r="J42" s="106"/>
      <c r="K42" s="106"/>
      <c r="L42" s="106"/>
      <c r="M42" s="247" t="s">
        <v>279</v>
      </c>
      <c r="N42" s="106">
        <v>11</v>
      </c>
      <c r="O42" s="145">
        <v>3.04</v>
      </c>
      <c r="P42" s="174"/>
      <c r="Q42" s="145">
        <v>13.071999999999999</v>
      </c>
      <c r="R42" s="106"/>
      <c r="S42" s="106"/>
      <c r="T42" s="106"/>
      <c r="U42" s="106"/>
      <c r="V42" s="106"/>
      <c r="W42" s="106"/>
      <c r="X42" s="287"/>
      <c r="Y42" s="5"/>
    </row>
    <row r="43" spans="1:25" x14ac:dyDescent="0.25">
      <c r="A43" s="98"/>
      <c r="B43" s="27"/>
      <c r="C43" s="3"/>
      <c r="D43" s="106"/>
      <c r="E43" s="7"/>
      <c r="F43" s="250" t="s">
        <v>27</v>
      </c>
      <c r="G43" s="7"/>
      <c r="H43" s="7">
        <v>15</v>
      </c>
      <c r="I43" s="7">
        <v>18</v>
      </c>
      <c r="J43" s="106"/>
      <c r="K43" s="106"/>
      <c r="L43" s="106"/>
      <c r="M43" s="247"/>
      <c r="N43" s="106"/>
      <c r="O43" s="145">
        <v>1.8</v>
      </c>
      <c r="P43" s="175"/>
      <c r="Q43" s="145">
        <v>7.74</v>
      </c>
      <c r="R43" s="106"/>
      <c r="S43" s="106"/>
      <c r="T43" s="106"/>
      <c r="U43" s="106"/>
      <c r="V43" s="106"/>
      <c r="W43" s="106"/>
      <c r="X43" s="287"/>
      <c r="Y43" s="5"/>
    </row>
    <row r="44" spans="1:25" x14ac:dyDescent="0.25">
      <c r="A44" s="113">
        <v>17</v>
      </c>
      <c r="B44" s="114">
        <v>6.6</v>
      </c>
      <c r="C44" s="36" t="s">
        <v>101</v>
      </c>
      <c r="D44" s="108">
        <v>1</v>
      </c>
      <c r="E44" s="37">
        <v>14</v>
      </c>
      <c r="F44" s="250" t="s">
        <v>30</v>
      </c>
      <c r="G44" s="37">
        <v>40</v>
      </c>
      <c r="H44" s="37">
        <v>14</v>
      </c>
      <c r="I44" s="37">
        <v>16</v>
      </c>
      <c r="J44" s="108">
        <v>2</v>
      </c>
      <c r="K44" s="108">
        <v>1</v>
      </c>
      <c r="L44" s="108" t="s">
        <v>55</v>
      </c>
      <c r="M44" s="247"/>
      <c r="N44" s="108">
        <v>0.5</v>
      </c>
      <c r="O44" s="145">
        <v>4.42</v>
      </c>
      <c r="P44" s="171">
        <v>53.44</v>
      </c>
      <c r="Q44" s="145">
        <v>29.172000000000001</v>
      </c>
      <c r="R44" s="108"/>
      <c r="S44" s="108"/>
      <c r="T44" s="108"/>
      <c r="U44" s="108"/>
      <c r="V44" s="108"/>
      <c r="W44" s="108"/>
      <c r="X44" s="307"/>
      <c r="Y44" s="5"/>
    </row>
    <row r="45" spans="1:25" ht="89.25" customHeight="1" x14ac:dyDescent="0.25">
      <c r="A45" s="113"/>
      <c r="B45" s="52"/>
      <c r="C45" s="40" t="s">
        <v>503</v>
      </c>
      <c r="D45" s="108"/>
      <c r="E45" s="37"/>
      <c r="F45" s="250" t="s">
        <v>26</v>
      </c>
      <c r="G45" s="37"/>
      <c r="H45" s="37"/>
      <c r="I45" s="37">
        <v>12</v>
      </c>
      <c r="J45" s="108"/>
      <c r="K45" s="108"/>
      <c r="L45" s="108"/>
      <c r="M45" s="244" t="s">
        <v>278</v>
      </c>
      <c r="N45" s="108">
        <v>11.5</v>
      </c>
      <c r="O45" s="145">
        <v>1.5</v>
      </c>
      <c r="P45" s="176"/>
      <c r="Q45" s="145">
        <v>13.05</v>
      </c>
      <c r="R45" s="108"/>
      <c r="S45" s="108"/>
      <c r="T45" s="108"/>
      <c r="U45" s="108"/>
      <c r="V45" s="108"/>
      <c r="W45" s="108"/>
      <c r="X45" s="307"/>
      <c r="Y45" s="5"/>
    </row>
    <row r="46" spans="1:25" x14ac:dyDescent="0.25">
      <c r="A46" s="113"/>
      <c r="B46" s="52"/>
      <c r="C46" s="36"/>
      <c r="D46" s="108"/>
      <c r="E46" s="37"/>
      <c r="F46" s="250" t="s">
        <v>31</v>
      </c>
      <c r="G46" s="37"/>
      <c r="H46" s="37">
        <v>14</v>
      </c>
      <c r="I46" s="37">
        <v>14</v>
      </c>
      <c r="J46" s="108"/>
      <c r="K46" s="108"/>
      <c r="L46" s="108"/>
      <c r="M46" s="244"/>
      <c r="N46" s="108"/>
      <c r="O46" s="145">
        <v>1.7</v>
      </c>
      <c r="P46" s="172"/>
      <c r="Q46" s="145">
        <v>11.22</v>
      </c>
      <c r="R46" s="108"/>
      <c r="S46" s="108"/>
      <c r="T46" s="108"/>
      <c r="U46" s="108"/>
      <c r="V46" s="108"/>
      <c r="W46" s="108"/>
      <c r="X46" s="307"/>
      <c r="Y46" s="5"/>
    </row>
    <row r="47" spans="1:25" x14ac:dyDescent="0.25">
      <c r="A47" s="98">
        <v>18</v>
      </c>
      <c r="B47" s="115">
        <v>12.1</v>
      </c>
      <c r="C47" s="3" t="s">
        <v>102</v>
      </c>
      <c r="D47" s="106">
        <v>1</v>
      </c>
      <c r="E47" s="7">
        <v>15</v>
      </c>
      <c r="F47" s="250" t="s">
        <v>26</v>
      </c>
      <c r="G47" s="7">
        <v>50</v>
      </c>
      <c r="H47" s="7">
        <v>15</v>
      </c>
      <c r="I47" s="7">
        <v>14</v>
      </c>
      <c r="J47" s="106">
        <v>5</v>
      </c>
      <c r="K47" s="106">
        <v>4</v>
      </c>
      <c r="L47" s="106" t="s">
        <v>55</v>
      </c>
      <c r="M47" s="244"/>
      <c r="N47" s="106">
        <v>1</v>
      </c>
      <c r="O47" s="145">
        <v>4.68</v>
      </c>
      <c r="P47" s="173">
        <v>92.86</v>
      </c>
      <c r="Q47" s="145">
        <v>56.628</v>
      </c>
      <c r="R47" s="106">
        <v>1</v>
      </c>
      <c r="S47" s="106"/>
      <c r="T47" s="106"/>
      <c r="U47" s="106"/>
      <c r="V47" s="106"/>
      <c r="W47" s="106"/>
      <c r="X47" s="287"/>
      <c r="Y47" s="5"/>
    </row>
    <row r="48" spans="1:25" ht="89.25" customHeight="1" x14ac:dyDescent="0.25">
      <c r="A48" s="98"/>
      <c r="B48" s="27"/>
      <c r="C48" s="8" t="s">
        <v>504</v>
      </c>
      <c r="D48" s="106"/>
      <c r="E48" s="7"/>
      <c r="F48" s="250" t="s">
        <v>31</v>
      </c>
      <c r="G48" s="7"/>
      <c r="H48" s="7"/>
      <c r="I48" s="7">
        <v>14</v>
      </c>
      <c r="J48" s="106"/>
      <c r="K48" s="106"/>
      <c r="L48" s="106"/>
      <c r="M48" s="244"/>
      <c r="N48" s="106">
        <v>11.5</v>
      </c>
      <c r="O48" s="145">
        <v>2.38</v>
      </c>
      <c r="P48" s="174"/>
      <c r="Q48" s="145">
        <v>28.8</v>
      </c>
      <c r="R48" s="106"/>
      <c r="S48" s="106"/>
      <c r="T48" s="106"/>
      <c r="U48" s="106"/>
      <c r="V48" s="106"/>
      <c r="W48" s="106"/>
      <c r="X48" s="287"/>
      <c r="Y48" s="5"/>
    </row>
    <row r="49" spans="1:25" x14ac:dyDescent="0.25">
      <c r="A49" s="98"/>
      <c r="B49" s="27"/>
      <c r="C49" s="3"/>
      <c r="D49" s="106"/>
      <c r="E49" s="7"/>
      <c r="F49" s="250" t="s">
        <v>27</v>
      </c>
      <c r="G49" s="7"/>
      <c r="H49" s="7">
        <v>15</v>
      </c>
      <c r="I49" s="7">
        <v>18</v>
      </c>
      <c r="J49" s="106"/>
      <c r="K49" s="106"/>
      <c r="L49" s="106"/>
      <c r="M49" s="244"/>
      <c r="N49" s="106"/>
      <c r="O49" s="145">
        <v>0.36</v>
      </c>
      <c r="P49" s="174"/>
      <c r="Q49" s="145">
        <v>4.3559999999999999</v>
      </c>
      <c r="R49" s="106"/>
      <c r="S49" s="106"/>
      <c r="T49" s="106"/>
      <c r="U49" s="106"/>
      <c r="V49" s="106"/>
      <c r="W49" s="106"/>
      <c r="X49" s="287"/>
      <c r="Y49" s="5"/>
    </row>
    <row r="50" spans="1:25" x14ac:dyDescent="0.25">
      <c r="A50" s="98"/>
      <c r="B50" s="27"/>
      <c r="C50" s="3"/>
      <c r="D50" s="106"/>
      <c r="E50" s="7"/>
      <c r="F50" s="250" t="s">
        <v>30</v>
      </c>
      <c r="G50" s="7"/>
      <c r="H50" s="7">
        <v>15</v>
      </c>
      <c r="I50" s="7">
        <v>16</v>
      </c>
      <c r="J50" s="106"/>
      <c r="K50" s="106"/>
      <c r="L50" s="106"/>
      <c r="M50" s="247" t="s">
        <v>286</v>
      </c>
      <c r="N50" s="106"/>
      <c r="O50" s="145">
        <v>0.36</v>
      </c>
      <c r="P50" s="174"/>
      <c r="Q50" s="145">
        <v>4.3559999999999999</v>
      </c>
      <c r="R50" s="106"/>
      <c r="S50" s="106"/>
      <c r="T50" s="106"/>
      <c r="U50" s="106"/>
      <c r="V50" s="106"/>
      <c r="W50" s="106"/>
      <c r="X50" s="287"/>
      <c r="Y50" s="5"/>
    </row>
    <row r="51" spans="1:25" x14ac:dyDescent="0.25">
      <c r="A51" s="98"/>
      <c r="B51" s="27"/>
      <c r="C51" s="3"/>
      <c r="D51" s="106"/>
      <c r="E51" s="7"/>
      <c r="F51" s="250" t="s">
        <v>28</v>
      </c>
      <c r="G51" s="7"/>
      <c r="H51" s="7">
        <v>14</v>
      </c>
      <c r="I51" s="7">
        <v>16</v>
      </c>
      <c r="J51" s="106"/>
      <c r="K51" s="106"/>
      <c r="L51" s="106"/>
      <c r="M51" s="247"/>
      <c r="N51" s="106"/>
      <c r="O51" s="145">
        <v>0.34</v>
      </c>
      <c r="P51" s="175"/>
      <c r="Q51" s="145">
        <v>4.1139999999999999</v>
      </c>
      <c r="R51" s="106"/>
      <c r="S51" s="106"/>
      <c r="T51" s="106"/>
      <c r="U51" s="106"/>
      <c r="V51" s="106"/>
      <c r="W51" s="106"/>
      <c r="X51" s="287"/>
      <c r="Y51" s="5"/>
    </row>
    <row r="52" spans="1:25" x14ac:dyDescent="0.25">
      <c r="A52" s="113">
        <v>19</v>
      </c>
      <c r="B52" s="114">
        <v>9.8000000000000007</v>
      </c>
      <c r="C52" s="36" t="s">
        <v>103</v>
      </c>
      <c r="D52" s="108">
        <v>1</v>
      </c>
      <c r="E52" s="37">
        <v>15</v>
      </c>
      <c r="F52" s="250" t="s">
        <v>26</v>
      </c>
      <c r="G52" s="37">
        <v>50</v>
      </c>
      <c r="H52" s="37">
        <v>15</v>
      </c>
      <c r="I52" s="37">
        <v>14</v>
      </c>
      <c r="J52" s="108">
        <v>5</v>
      </c>
      <c r="K52" s="108">
        <v>5</v>
      </c>
      <c r="L52" s="108" t="s">
        <v>55</v>
      </c>
      <c r="M52" s="247"/>
      <c r="N52" s="108">
        <v>0.5</v>
      </c>
      <c r="O52" s="145">
        <v>5.76</v>
      </c>
      <c r="P52" s="171">
        <v>96.823999999999998</v>
      </c>
      <c r="Q52" s="145">
        <v>56.448</v>
      </c>
      <c r="R52" s="108">
        <v>1</v>
      </c>
      <c r="S52" s="108"/>
      <c r="T52" s="108"/>
      <c r="U52" s="108"/>
      <c r="V52" s="108"/>
      <c r="W52" s="108"/>
      <c r="X52" s="307"/>
      <c r="Y52" s="5"/>
    </row>
    <row r="53" spans="1:25" ht="89.25" customHeight="1" x14ac:dyDescent="0.25">
      <c r="A53" s="113"/>
      <c r="B53" s="52"/>
      <c r="C53" s="40" t="s">
        <v>504</v>
      </c>
      <c r="D53" s="108"/>
      <c r="E53" s="37"/>
      <c r="F53" s="250" t="s">
        <v>31</v>
      </c>
      <c r="G53" s="37"/>
      <c r="H53" s="37">
        <v>16</v>
      </c>
      <c r="I53" s="37">
        <v>14</v>
      </c>
      <c r="J53" s="108"/>
      <c r="K53" s="108"/>
      <c r="L53" s="108"/>
      <c r="M53" s="247"/>
      <c r="N53" s="108">
        <v>13.5</v>
      </c>
      <c r="O53" s="145">
        <v>2.66</v>
      </c>
      <c r="P53" s="176"/>
      <c r="Q53" s="145">
        <v>26.068000000000001</v>
      </c>
      <c r="R53" s="108"/>
      <c r="S53" s="108"/>
      <c r="T53" s="108"/>
      <c r="U53" s="108"/>
      <c r="V53" s="108"/>
      <c r="W53" s="108"/>
      <c r="X53" s="307"/>
      <c r="Y53" s="5"/>
    </row>
    <row r="54" spans="1:25" x14ac:dyDescent="0.25">
      <c r="A54" s="113"/>
      <c r="B54" s="52"/>
      <c r="C54" s="36"/>
      <c r="D54" s="108"/>
      <c r="E54" s="37"/>
      <c r="F54" s="250" t="s">
        <v>27</v>
      </c>
      <c r="G54" s="37"/>
      <c r="H54" s="37">
        <v>16</v>
      </c>
      <c r="I54" s="37">
        <v>18</v>
      </c>
      <c r="J54" s="108"/>
      <c r="K54" s="108"/>
      <c r="L54" s="108"/>
      <c r="M54" s="247"/>
      <c r="N54" s="108"/>
      <c r="O54" s="145">
        <v>0.38</v>
      </c>
      <c r="P54" s="176"/>
      <c r="Q54" s="145">
        <v>3.7240000000000002</v>
      </c>
      <c r="R54" s="108"/>
      <c r="S54" s="108"/>
      <c r="T54" s="108"/>
      <c r="U54" s="108"/>
      <c r="V54" s="108"/>
      <c r="W54" s="108"/>
      <c r="X54" s="307"/>
      <c r="Y54" s="5"/>
    </row>
    <row r="55" spans="1:25" x14ac:dyDescent="0.25">
      <c r="A55" s="113"/>
      <c r="B55" s="52"/>
      <c r="C55" s="36"/>
      <c r="D55" s="108"/>
      <c r="E55" s="37"/>
      <c r="F55" s="250" t="s">
        <v>30</v>
      </c>
      <c r="G55" s="37"/>
      <c r="H55" s="37">
        <v>15</v>
      </c>
      <c r="I55" s="37">
        <v>16</v>
      </c>
      <c r="J55" s="108"/>
      <c r="K55" s="108"/>
      <c r="L55" s="108"/>
      <c r="M55" s="244" t="s">
        <v>279</v>
      </c>
      <c r="N55" s="108"/>
      <c r="O55" s="145">
        <v>0.72</v>
      </c>
      <c r="P55" s="176"/>
      <c r="Q55" s="145">
        <v>7.056</v>
      </c>
      <c r="R55" s="108"/>
      <c r="S55" s="108"/>
      <c r="T55" s="108"/>
      <c r="U55" s="108"/>
      <c r="V55" s="108"/>
      <c r="W55" s="108"/>
      <c r="X55" s="307"/>
      <c r="Y55" s="5"/>
    </row>
    <row r="56" spans="1:25" x14ac:dyDescent="0.25">
      <c r="A56" s="113"/>
      <c r="B56" s="52"/>
      <c r="C56" s="36"/>
      <c r="D56" s="108"/>
      <c r="E56" s="37"/>
      <c r="F56" s="250" t="s">
        <v>28</v>
      </c>
      <c r="G56" s="37"/>
      <c r="H56" s="37">
        <v>15</v>
      </c>
      <c r="I56" s="37">
        <v>16</v>
      </c>
      <c r="J56" s="108"/>
      <c r="K56" s="108"/>
      <c r="L56" s="108"/>
      <c r="M56" s="244"/>
      <c r="N56" s="108"/>
      <c r="O56" s="145">
        <v>0.36</v>
      </c>
      <c r="P56" s="172"/>
      <c r="Q56" s="145">
        <v>3.528</v>
      </c>
      <c r="R56" s="108"/>
      <c r="S56" s="108"/>
      <c r="T56" s="108"/>
      <c r="U56" s="108"/>
      <c r="V56" s="108"/>
      <c r="W56" s="108"/>
      <c r="X56" s="307"/>
      <c r="Y56" s="5"/>
    </row>
    <row r="57" spans="1:25" x14ac:dyDescent="0.25">
      <c r="A57" s="98">
        <v>20</v>
      </c>
      <c r="B57" s="115">
        <v>6.8</v>
      </c>
      <c r="C57" s="3" t="s">
        <v>104</v>
      </c>
      <c r="D57" s="106">
        <v>1</v>
      </c>
      <c r="E57" s="7">
        <v>16</v>
      </c>
      <c r="F57" s="250" t="s">
        <v>30</v>
      </c>
      <c r="G57" s="7">
        <v>55</v>
      </c>
      <c r="H57" s="7">
        <v>16</v>
      </c>
      <c r="I57" s="7">
        <v>16</v>
      </c>
      <c r="J57" s="106">
        <v>3</v>
      </c>
      <c r="K57" s="106">
        <v>2</v>
      </c>
      <c r="L57" s="106" t="s">
        <v>54</v>
      </c>
      <c r="M57" s="244"/>
      <c r="N57" s="106">
        <v>0.6</v>
      </c>
      <c r="O57" s="145">
        <v>6.08</v>
      </c>
      <c r="P57" s="173">
        <v>69.087999999999994</v>
      </c>
      <c r="Q57" s="145">
        <v>41.344000000000001</v>
      </c>
      <c r="R57" s="106"/>
      <c r="S57" s="106"/>
      <c r="T57" s="106"/>
      <c r="U57" s="106"/>
      <c r="V57" s="106"/>
      <c r="W57" s="106"/>
      <c r="X57" s="287"/>
      <c r="Y57" s="5"/>
    </row>
    <row r="58" spans="1:25" ht="91.5" customHeight="1" x14ac:dyDescent="0.25">
      <c r="A58" s="98"/>
      <c r="B58" s="27"/>
      <c r="C58" s="8" t="s">
        <v>503</v>
      </c>
      <c r="D58" s="106"/>
      <c r="E58" s="7"/>
      <c r="F58" s="250" t="s">
        <v>26</v>
      </c>
      <c r="G58" s="7"/>
      <c r="H58" s="7">
        <v>14</v>
      </c>
      <c r="I58" s="7">
        <v>14</v>
      </c>
      <c r="J58" s="106"/>
      <c r="K58" s="106"/>
      <c r="L58" s="106"/>
      <c r="M58" s="247" t="s">
        <v>278</v>
      </c>
      <c r="N58" s="106">
        <v>14</v>
      </c>
      <c r="O58" s="145">
        <v>2.72</v>
      </c>
      <c r="P58" s="174"/>
      <c r="Q58" s="145">
        <v>18.495999999999999</v>
      </c>
      <c r="R58" s="106"/>
      <c r="S58" s="106"/>
      <c r="T58" s="106"/>
      <c r="U58" s="106"/>
      <c r="V58" s="106"/>
      <c r="W58" s="106"/>
      <c r="X58" s="287"/>
      <c r="Y58" s="5"/>
    </row>
    <row r="59" spans="1:25" x14ac:dyDescent="0.25">
      <c r="A59" s="98"/>
      <c r="B59" s="27"/>
      <c r="C59" s="3"/>
      <c r="D59" s="106"/>
      <c r="E59" s="7"/>
      <c r="F59" s="250" t="s">
        <v>31</v>
      </c>
      <c r="G59" s="7"/>
      <c r="H59" s="7">
        <v>14</v>
      </c>
      <c r="I59" s="7">
        <v>14</v>
      </c>
      <c r="J59" s="106"/>
      <c r="K59" s="106"/>
      <c r="L59" s="106"/>
      <c r="M59" s="247"/>
      <c r="N59" s="106"/>
      <c r="O59" s="145">
        <v>1.36</v>
      </c>
      <c r="P59" s="175"/>
      <c r="Q59" s="145">
        <v>9.2479999999999993</v>
      </c>
      <c r="R59" s="106"/>
      <c r="S59" s="106"/>
      <c r="T59" s="106"/>
      <c r="U59" s="106"/>
      <c r="V59" s="106"/>
      <c r="W59" s="106"/>
      <c r="X59" s="287"/>
      <c r="Y59" s="5"/>
    </row>
    <row r="60" spans="1:25" x14ac:dyDescent="0.25">
      <c r="A60" s="113">
        <v>21</v>
      </c>
      <c r="B60" s="114">
        <v>4.3</v>
      </c>
      <c r="C60" s="36" t="s">
        <v>105</v>
      </c>
      <c r="D60" s="108">
        <v>1</v>
      </c>
      <c r="E60" s="37">
        <v>14</v>
      </c>
      <c r="F60" s="250" t="s">
        <v>26</v>
      </c>
      <c r="G60" s="37">
        <v>45</v>
      </c>
      <c r="H60" s="37">
        <v>14</v>
      </c>
      <c r="I60" s="37">
        <v>12</v>
      </c>
      <c r="J60" s="108">
        <v>5</v>
      </c>
      <c r="K60" s="108">
        <v>4</v>
      </c>
      <c r="L60" s="108" t="s">
        <v>54</v>
      </c>
      <c r="M60" s="247"/>
      <c r="N60" s="108">
        <v>0.6</v>
      </c>
      <c r="O60" s="145">
        <v>3.74</v>
      </c>
      <c r="P60" s="171">
        <v>38.957999999999998</v>
      </c>
      <c r="Q60" s="145">
        <v>16.082000000000001</v>
      </c>
      <c r="R60" s="108">
        <v>1</v>
      </c>
      <c r="S60" s="108"/>
      <c r="T60" s="108"/>
      <c r="U60" s="108"/>
      <c r="V60" s="108"/>
      <c r="W60" s="108"/>
      <c r="X60" s="307"/>
      <c r="Y60" s="5"/>
    </row>
    <row r="61" spans="1:25" ht="102" x14ac:dyDescent="0.25">
      <c r="A61" s="113"/>
      <c r="B61" s="52"/>
      <c r="C61" s="40" t="s">
        <v>505</v>
      </c>
      <c r="D61" s="108"/>
      <c r="E61" s="37"/>
      <c r="F61" s="250" t="s">
        <v>30</v>
      </c>
      <c r="G61" s="37"/>
      <c r="H61" s="37">
        <v>14</v>
      </c>
      <c r="I61" s="37">
        <v>14</v>
      </c>
      <c r="J61" s="108"/>
      <c r="K61" s="108"/>
      <c r="L61" s="108"/>
      <c r="M61" s="247"/>
      <c r="N61" s="108">
        <v>13.5</v>
      </c>
      <c r="O61" s="145">
        <v>2.38</v>
      </c>
      <c r="P61" s="176"/>
      <c r="Q61" s="145">
        <v>10.234</v>
      </c>
      <c r="R61" s="108"/>
      <c r="S61" s="108"/>
      <c r="T61" s="108"/>
      <c r="U61" s="108"/>
      <c r="V61" s="108"/>
      <c r="W61" s="108"/>
      <c r="X61" s="307"/>
      <c r="Y61" s="5"/>
    </row>
    <row r="62" spans="1:25" x14ac:dyDescent="0.25">
      <c r="A62" s="113"/>
      <c r="B62" s="52"/>
      <c r="C62" s="36"/>
      <c r="D62" s="108"/>
      <c r="E62" s="37"/>
      <c r="F62" s="250" t="s">
        <v>31</v>
      </c>
      <c r="G62" s="37"/>
      <c r="H62" s="37">
        <v>15</v>
      </c>
      <c r="I62" s="37">
        <v>14</v>
      </c>
      <c r="J62" s="108"/>
      <c r="K62" s="108"/>
      <c r="L62" s="108"/>
      <c r="M62" s="247"/>
      <c r="N62" s="108"/>
      <c r="O62" s="145">
        <v>1.8</v>
      </c>
      <c r="P62" s="176"/>
      <c r="Q62" s="145">
        <v>7.74</v>
      </c>
      <c r="R62" s="108"/>
      <c r="S62" s="108"/>
      <c r="T62" s="108"/>
      <c r="U62" s="108"/>
      <c r="V62" s="108"/>
      <c r="W62" s="108"/>
      <c r="X62" s="307"/>
      <c r="Y62" s="5"/>
    </row>
    <row r="63" spans="1:25" x14ac:dyDescent="0.25">
      <c r="A63" s="113"/>
      <c r="B63" s="52"/>
      <c r="C63" s="36"/>
      <c r="D63" s="108"/>
      <c r="E63" s="37"/>
      <c r="F63" s="250" t="s">
        <v>28</v>
      </c>
      <c r="G63" s="37"/>
      <c r="H63" s="37">
        <v>16</v>
      </c>
      <c r="I63" s="37">
        <v>18</v>
      </c>
      <c r="J63" s="108"/>
      <c r="K63" s="108"/>
      <c r="L63" s="108"/>
      <c r="M63" s="244" t="s">
        <v>278</v>
      </c>
      <c r="N63" s="108"/>
      <c r="O63" s="145">
        <v>0.38</v>
      </c>
      <c r="P63" s="176"/>
      <c r="Q63" s="145">
        <v>1.6339999999999999</v>
      </c>
      <c r="R63" s="108"/>
      <c r="S63" s="108"/>
      <c r="T63" s="108"/>
      <c r="U63" s="108"/>
      <c r="V63" s="108"/>
      <c r="W63" s="108"/>
      <c r="X63" s="307"/>
      <c r="Y63" s="5"/>
    </row>
    <row r="64" spans="1:25" x14ac:dyDescent="0.25">
      <c r="A64" s="113"/>
      <c r="B64" s="52"/>
      <c r="C64" s="36"/>
      <c r="D64" s="108"/>
      <c r="E64" s="37"/>
      <c r="F64" s="250" t="s">
        <v>27</v>
      </c>
      <c r="G64" s="37"/>
      <c r="H64" s="37">
        <v>16</v>
      </c>
      <c r="I64" s="37">
        <v>22</v>
      </c>
      <c r="J64" s="108"/>
      <c r="K64" s="108"/>
      <c r="L64" s="108"/>
      <c r="M64" s="244"/>
      <c r="N64" s="108"/>
      <c r="O64" s="145">
        <v>0.76</v>
      </c>
      <c r="P64" s="172"/>
      <c r="Q64" s="145">
        <v>3.2679999999999998</v>
      </c>
      <c r="R64" s="108"/>
      <c r="S64" s="108"/>
      <c r="T64" s="108"/>
      <c r="U64" s="108"/>
      <c r="V64" s="108"/>
      <c r="W64" s="108"/>
      <c r="X64" s="307"/>
      <c r="Y64" s="5"/>
    </row>
    <row r="65" spans="1:25" x14ac:dyDescent="0.25">
      <c r="A65" s="98">
        <v>22</v>
      </c>
      <c r="B65" s="115">
        <v>11.1</v>
      </c>
      <c r="C65" s="3" t="s">
        <v>106</v>
      </c>
      <c r="D65" s="106">
        <v>1</v>
      </c>
      <c r="E65" s="7">
        <v>14</v>
      </c>
      <c r="F65" s="250" t="s">
        <v>26</v>
      </c>
      <c r="G65" s="7">
        <v>45</v>
      </c>
      <c r="H65" s="7">
        <v>14</v>
      </c>
      <c r="I65" s="7">
        <v>12</v>
      </c>
      <c r="J65" s="106">
        <v>5</v>
      </c>
      <c r="K65" s="106">
        <v>2</v>
      </c>
      <c r="L65" s="106" t="s">
        <v>54</v>
      </c>
      <c r="M65" s="106"/>
      <c r="N65" s="106">
        <v>0.6</v>
      </c>
      <c r="O65" s="145">
        <v>4.42</v>
      </c>
      <c r="P65" s="173">
        <v>95.46</v>
      </c>
      <c r="Q65" s="145">
        <v>49.061999999999998</v>
      </c>
      <c r="R65" s="106"/>
      <c r="S65" s="106"/>
      <c r="T65" s="106"/>
      <c r="U65" s="106"/>
      <c r="V65" s="106"/>
      <c r="W65" s="106"/>
      <c r="X65" s="287"/>
      <c r="Y65" s="5"/>
    </row>
    <row r="66" spans="1:25" ht="89.25" customHeight="1" x14ac:dyDescent="0.25">
      <c r="A66" s="98"/>
      <c r="B66" s="27"/>
      <c r="C66" s="8" t="s">
        <v>506</v>
      </c>
      <c r="D66" s="106"/>
      <c r="E66" s="7"/>
      <c r="F66" s="250" t="s">
        <v>30</v>
      </c>
      <c r="G66" s="7"/>
      <c r="H66" s="7">
        <v>12</v>
      </c>
      <c r="I66" s="7">
        <v>14</v>
      </c>
      <c r="J66" s="106"/>
      <c r="K66" s="106"/>
      <c r="L66" s="106"/>
      <c r="M66" s="106"/>
      <c r="N66" s="106">
        <v>13</v>
      </c>
      <c r="O66" s="145">
        <v>1.8</v>
      </c>
      <c r="P66" s="174"/>
      <c r="Q66" s="145">
        <v>19.98</v>
      </c>
      <c r="R66" s="106"/>
      <c r="S66" s="106"/>
      <c r="T66" s="106"/>
      <c r="U66" s="106"/>
      <c r="V66" s="106"/>
      <c r="W66" s="106"/>
      <c r="X66" s="287"/>
      <c r="Y66" s="5"/>
    </row>
    <row r="67" spans="1:25" x14ac:dyDescent="0.25">
      <c r="A67" s="98"/>
      <c r="B67" s="27"/>
      <c r="C67" s="3"/>
      <c r="D67" s="106"/>
      <c r="E67" s="7"/>
      <c r="F67" s="250" t="s">
        <v>31</v>
      </c>
      <c r="G67" s="7"/>
      <c r="H67" s="7">
        <v>14</v>
      </c>
      <c r="I67" s="7">
        <v>14</v>
      </c>
      <c r="J67" s="106"/>
      <c r="K67" s="106"/>
      <c r="L67" s="106"/>
      <c r="M67" s="106"/>
      <c r="N67" s="106"/>
      <c r="O67" s="145">
        <v>1.7</v>
      </c>
      <c r="P67" s="174"/>
      <c r="Q67" s="145">
        <v>18.87</v>
      </c>
      <c r="R67" s="106"/>
      <c r="S67" s="106"/>
      <c r="T67" s="106"/>
      <c r="U67" s="106"/>
      <c r="V67" s="106"/>
      <c r="W67" s="106"/>
      <c r="X67" s="287"/>
      <c r="Y67" s="5"/>
    </row>
    <row r="68" spans="1:25" x14ac:dyDescent="0.25">
      <c r="A68" s="98"/>
      <c r="B68" s="27"/>
      <c r="C68" s="3"/>
      <c r="D68" s="106"/>
      <c r="E68" s="7"/>
      <c r="F68" s="250" t="s">
        <v>28</v>
      </c>
      <c r="G68" s="7"/>
      <c r="H68" s="7">
        <v>14</v>
      </c>
      <c r="I68" s="7">
        <v>18</v>
      </c>
      <c r="J68" s="106"/>
      <c r="K68" s="106"/>
      <c r="L68" s="106"/>
      <c r="M68" s="106"/>
      <c r="N68" s="106"/>
      <c r="O68" s="145">
        <v>0.34</v>
      </c>
      <c r="P68" s="174"/>
      <c r="Q68" s="145">
        <v>3.774</v>
      </c>
      <c r="R68" s="106"/>
      <c r="S68" s="106"/>
      <c r="T68" s="106"/>
      <c r="U68" s="106"/>
      <c r="V68" s="106"/>
      <c r="W68" s="106"/>
      <c r="X68" s="287"/>
      <c r="Y68" s="5"/>
    </row>
    <row r="69" spans="1:25" x14ac:dyDescent="0.25">
      <c r="A69" s="98"/>
      <c r="B69" s="27"/>
      <c r="C69" s="3"/>
      <c r="D69" s="106"/>
      <c r="E69" s="7"/>
      <c r="F69" s="250" t="s">
        <v>27</v>
      </c>
      <c r="G69" s="7"/>
      <c r="H69" s="7">
        <v>14</v>
      </c>
      <c r="I69" s="7">
        <v>22</v>
      </c>
      <c r="J69" s="106"/>
      <c r="K69" s="106"/>
      <c r="L69" s="106"/>
      <c r="M69" s="106"/>
      <c r="N69" s="106"/>
      <c r="O69" s="145">
        <v>0.34</v>
      </c>
      <c r="P69" s="175"/>
      <c r="Q69" s="145">
        <v>3.774</v>
      </c>
      <c r="R69" s="106"/>
      <c r="S69" s="106"/>
      <c r="T69" s="106"/>
      <c r="U69" s="106"/>
      <c r="V69" s="106"/>
      <c r="W69" s="106"/>
      <c r="X69" s="287"/>
      <c r="Y69" s="5"/>
    </row>
    <row r="70" spans="1:25" x14ac:dyDescent="0.25">
      <c r="A70" s="17">
        <v>23</v>
      </c>
      <c r="B70" s="25">
        <v>1</v>
      </c>
      <c r="C70" s="111" t="s">
        <v>196</v>
      </c>
      <c r="D70" s="109"/>
      <c r="E70" s="112"/>
      <c r="F70" s="251"/>
      <c r="G70" s="112"/>
      <c r="H70" s="112"/>
      <c r="I70" s="112"/>
      <c r="J70" s="109"/>
      <c r="K70" s="109"/>
      <c r="L70" s="109"/>
      <c r="M70" s="109"/>
      <c r="N70" s="109"/>
      <c r="O70" s="112"/>
      <c r="P70" s="112"/>
      <c r="Q70" s="112"/>
      <c r="R70" s="109"/>
      <c r="S70" s="109"/>
      <c r="T70" s="109"/>
      <c r="U70" s="109"/>
      <c r="V70" s="109"/>
      <c r="W70" s="109"/>
      <c r="X70" s="109"/>
      <c r="Y70" s="13"/>
    </row>
    <row r="71" spans="1:25" x14ac:dyDescent="0.25">
      <c r="A71" s="287"/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7"/>
      <c r="T71" s="287"/>
      <c r="U71" s="287"/>
      <c r="V71" s="287"/>
      <c r="W71" s="287"/>
      <c r="X71" s="287"/>
      <c r="Y71" s="5"/>
    </row>
    <row r="72" spans="1:25" ht="15" customHeight="1" x14ac:dyDescent="0.25">
      <c r="A72" s="288">
        <f>SUM(B7:B70)</f>
        <v>132.89999999999998</v>
      </c>
      <c r="B72" s="287"/>
      <c r="C72" s="136" t="s">
        <v>35</v>
      </c>
      <c r="D72" s="4"/>
      <c r="E72" s="7"/>
      <c r="F72" s="7"/>
      <c r="G72" s="7"/>
      <c r="H72" s="7"/>
      <c r="I72" s="7"/>
      <c r="J72" s="4"/>
      <c r="K72" s="4"/>
      <c r="L72" s="4"/>
      <c r="M72" s="4"/>
      <c r="N72" s="4"/>
      <c r="O72" s="7"/>
      <c r="P72" s="7">
        <f>SUM(P7:P69)</f>
        <v>974.28399999999999</v>
      </c>
      <c r="Q72" s="7"/>
      <c r="R72" s="4"/>
      <c r="S72" s="7">
        <f t="shared" ref="S72:U72" si="0">SUM(S7:S69)</f>
        <v>0</v>
      </c>
      <c r="T72" s="7">
        <f t="shared" si="0"/>
        <v>0</v>
      </c>
      <c r="U72" s="7">
        <f t="shared" si="0"/>
        <v>0</v>
      </c>
      <c r="V72" s="4"/>
      <c r="W72" s="4"/>
      <c r="X72" s="4"/>
      <c r="Y72" s="5"/>
    </row>
    <row r="73" spans="1:25" ht="15" customHeight="1" x14ac:dyDescent="0.25">
      <c r="A73" s="287"/>
      <c r="B73" s="287"/>
      <c r="C73" s="136" t="s">
        <v>200</v>
      </c>
      <c r="D73" s="4"/>
      <c r="E73" s="7"/>
      <c r="F73" s="7"/>
      <c r="G73" s="7"/>
      <c r="H73" s="7"/>
      <c r="I73" s="7"/>
      <c r="J73" s="4"/>
      <c r="K73" s="4"/>
      <c r="L73" s="4"/>
      <c r="M73" s="4"/>
      <c r="N73" s="4"/>
      <c r="O73" s="7"/>
      <c r="P73" s="7"/>
      <c r="Q73" s="7"/>
      <c r="R73" s="4"/>
      <c r="S73" s="4"/>
      <c r="T73" s="4"/>
      <c r="U73" s="4"/>
      <c r="V73" s="4"/>
      <c r="W73" s="4"/>
      <c r="X73" s="4"/>
      <c r="Y73" s="5"/>
    </row>
    <row r="74" spans="1:25" x14ac:dyDescent="0.25">
      <c r="A74" s="287"/>
      <c r="B74" s="287"/>
      <c r="C74" s="136" t="s">
        <v>199</v>
      </c>
      <c r="D74" s="4"/>
      <c r="E74" s="7"/>
      <c r="F74" s="7"/>
      <c r="G74" s="7"/>
      <c r="H74" s="7"/>
      <c r="I74" s="7"/>
      <c r="J74" s="4"/>
      <c r="K74" s="4"/>
      <c r="L74" s="4"/>
      <c r="M74" s="4"/>
      <c r="N74" s="4"/>
      <c r="O74" s="7"/>
      <c r="P74" s="7"/>
      <c r="Q74" s="7">
        <f>Q9+Q11+Q13+Q17+Q19+Q23+Q25+Q28+Q30+Q34+Q44+Q55+Q57+Q61+Q66+Q50</f>
        <v>251.01399999999998</v>
      </c>
      <c r="R74" s="4"/>
      <c r="S74" s="4"/>
      <c r="T74" s="4"/>
      <c r="U74" s="4"/>
      <c r="V74" s="4"/>
      <c r="W74" s="4"/>
      <c r="X74" s="4"/>
      <c r="Y74" s="5"/>
    </row>
    <row r="75" spans="1:25" ht="15" customHeight="1" x14ac:dyDescent="0.25">
      <c r="A75" s="287"/>
      <c r="B75" s="287"/>
      <c r="C75" s="136" t="s">
        <v>36</v>
      </c>
      <c r="D75" s="4"/>
      <c r="E75" s="7"/>
      <c r="F75" s="7"/>
      <c r="G75" s="7"/>
      <c r="H75" s="7"/>
      <c r="I75" s="7"/>
      <c r="J75" s="4"/>
      <c r="K75" s="4"/>
      <c r="L75" s="4"/>
      <c r="M75" s="4"/>
      <c r="N75" s="4"/>
      <c r="O75" s="7"/>
      <c r="P75" s="7"/>
      <c r="Q75" s="7">
        <f>Q40+Q43+Q54+Q64+Q69+Q49</f>
        <v>25.742000000000004</v>
      </c>
      <c r="R75" s="4"/>
      <c r="S75" s="4"/>
      <c r="T75" s="4"/>
      <c r="U75" s="4"/>
      <c r="V75" s="4"/>
      <c r="W75" s="4"/>
      <c r="X75" s="4"/>
      <c r="Y75" s="5"/>
    </row>
    <row r="76" spans="1:25" ht="15" customHeight="1" x14ac:dyDescent="0.25">
      <c r="A76" s="287"/>
      <c r="B76" s="287"/>
      <c r="C76" s="136" t="s">
        <v>197</v>
      </c>
      <c r="D76" s="4"/>
      <c r="E76" s="7"/>
      <c r="F76" s="7"/>
      <c r="G76" s="7"/>
      <c r="H76" s="7"/>
      <c r="I76" s="7"/>
      <c r="J76" s="4"/>
      <c r="K76" s="4"/>
      <c r="L76" s="4"/>
      <c r="M76" s="4"/>
      <c r="N76" s="4"/>
      <c r="O76" s="7"/>
      <c r="P76" s="7"/>
      <c r="Q76" s="7">
        <f>Q10+Q20+Q21+Q24+Q26+Q27+Q31+Q33+Q38+Q41+Q45+Q47+Q52+Q58+Q60+Q65-6</f>
        <v>460.09599999999995</v>
      </c>
      <c r="R76" s="4"/>
      <c r="S76" s="4"/>
      <c r="T76" s="7"/>
      <c r="U76" s="4"/>
      <c r="V76" s="4"/>
      <c r="W76" s="4"/>
      <c r="X76" s="4"/>
      <c r="Y76" s="5"/>
    </row>
    <row r="77" spans="1:25" x14ac:dyDescent="0.25">
      <c r="A77" s="287"/>
      <c r="B77" s="287"/>
      <c r="C77" s="136" t="s">
        <v>38</v>
      </c>
      <c r="D77" s="4"/>
      <c r="E77" s="7"/>
      <c r="F77" s="7"/>
      <c r="G77" s="7"/>
      <c r="H77" s="7"/>
      <c r="I77" s="7"/>
      <c r="J77" s="4"/>
      <c r="K77" s="4"/>
      <c r="L77" s="4"/>
      <c r="M77" s="4"/>
      <c r="N77" s="4"/>
      <c r="O77" s="7"/>
      <c r="P77" s="7"/>
      <c r="Q77" s="7">
        <f>Q42+Q51+Q56+Q63+Q68+Q39</f>
        <v>30.986000000000001</v>
      </c>
      <c r="R77" s="4"/>
      <c r="S77" s="4"/>
      <c r="T77" s="4"/>
      <c r="U77" s="4"/>
      <c r="V77" s="4"/>
      <c r="W77" s="4"/>
      <c r="X77" s="4"/>
      <c r="Y77" s="5"/>
    </row>
    <row r="78" spans="1:25" x14ac:dyDescent="0.25">
      <c r="A78" s="287"/>
      <c r="B78" s="287"/>
      <c r="C78" s="136" t="s">
        <v>37</v>
      </c>
      <c r="D78" s="4"/>
      <c r="E78" s="7"/>
      <c r="F78" s="7"/>
      <c r="G78" s="7"/>
      <c r="H78" s="7"/>
      <c r="I78" s="7"/>
      <c r="J78" s="4"/>
      <c r="K78" s="4"/>
      <c r="L78" s="4"/>
      <c r="M78" s="4"/>
      <c r="N78" s="4"/>
      <c r="O78" s="7"/>
      <c r="P78" s="7"/>
      <c r="Q78" s="7">
        <v>0</v>
      </c>
      <c r="R78" s="4"/>
      <c r="S78" s="4"/>
      <c r="T78" s="4"/>
      <c r="U78" s="4"/>
      <c r="V78" s="4"/>
      <c r="W78" s="4"/>
      <c r="X78" s="4"/>
      <c r="Y78" s="5"/>
    </row>
    <row r="79" spans="1:25" x14ac:dyDescent="0.25">
      <c r="A79" s="287"/>
      <c r="B79" s="287"/>
      <c r="C79" s="143" t="s">
        <v>198</v>
      </c>
      <c r="D79" s="4"/>
      <c r="E79" s="7"/>
      <c r="F79" s="7"/>
      <c r="G79" s="7"/>
      <c r="H79" s="7"/>
      <c r="I79" s="7"/>
      <c r="J79" s="4"/>
      <c r="K79" s="4"/>
      <c r="L79" s="4"/>
      <c r="M79" s="4"/>
      <c r="N79" s="4"/>
      <c r="O79" s="7"/>
      <c r="P79" s="7"/>
      <c r="Q79" s="7">
        <v>0</v>
      </c>
      <c r="R79" s="4"/>
      <c r="S79" s="4"/>
      <c r="T79" s="4"/>
      <c r="U79" s="4"/>
      <c r="V79" s="4"/>
      <c r="W79" s="4"/>
      <c r="X79" s="4"/>
      <c r="Y79" s="5"/>
    </row>
    <row r="80" spans="1:25" ht="15" customHeight="1" x14ac:dyDescent="0.25">
      <c r="A80" s="287"/>
      <c r="B80" s="287"/>
      <c r="C80" s="136" t="s">
        <v>201</v>
      </c>
      <c r="D80" s="4"/>
      <c r="E80" s="7"/>
      <c r="F80" s="7"/>
      <c r="G80" s="7"/>
      <c r="H80" s="7"/>
      <c r="I80" s="7"/>
      <c r="J80" s="4"/>
      <c r="K80" s="4"/>
      <c r="L80" s="4"/>
      <c r="M80" s="4"/>
      <c r="N80" s="4"/>
      <c r="O80" s="7"/>
      <c r="P80" s="7"/>
      <c r="Q80" s="7">
        <f>Q29+Q32+Q35+Q46+Q48+Q53+Q59+Q62+Q67</f>
        <v>205.84200000000001</v>
      </c>
      <c r="R80" s="4"/>
      <c r="S80" s="4"/>
      <c r="T80" s="4"/>
      <c r="U80" s="4"/>
      <c r="V80" s="4"/>
      <c r="W80" s="4"/>
      <c r="X80" s="4"/>
      <c r="Y80" s="5"/>
    </row>
  </sheetData>
  <mergeCells count="45">
    <mergeCell ref="X47:X51"/>
    <mergeCell ref="A71:X71"/>
    <mergeCell ref="A72:B80"/>
    <mergeCell ref="X65:X69"/>
    <mergeCell ref="X57:X59"/>
    <mergeCell ref="X60:X64"/>
    <mergeCell ref="X52:X56"/>
    <mergeCell ref="X30:X32"/>
    <mergeCell ref="X41:X43"/>
    <mergeCell ref="X33:X35"/>
    <mergeCell ref="X38:X40"/>
    <mergeCell ref="X44:X46"/>
    <mergeCell ref="X9:X10"/>
    <mergeCell ref="X19:X20"/>
    <mergeCell ref="X25:X26"/>
    <mergeCell ref="X23:X24"/>
    <mergeCell ref="X27:X29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T3:T5"/>
    <mergeCell ref="U3:U5"/>
    <mergeCell ref="V3:W3"/>
    <mergeCell ref="N4:N5"/>
    <mergeCell ref="V4:V5"/>
    <mergeCell ref="W4:W5"/>
    <mergeCell ref="M1:M5"/>
    <mergeCell ref="A1:A5"/>
    <mergeCell ref="B1:B5"/>
    <mergeCell ref="D1:D5"/>
    <mergeCell ref="E1:E5"/>
    <mergeCell ref="F1:F5"/>
    <mergeCell ref="G1:G5"/>
    <mergeCell ref="H1:H5"/>
    <mergeCell ref="I1:I5"/>
    <mergeCell ref="J1:J5"/>
    <mergeCell ref="K1:K5"/>
    <mergeCell ref="L1:L5"/>
  </mergeCells>
  <pageMargins left="0.7" right="0.7" top="0.75" bottom="0.75" header="0.3" footer="0.3"/>
  <pageSetup paperSize="9" scale="50" orientation="landscape" r:id="rId1"/>
  <rowBreaks count="1" manualBreakCount="1">
    <brk id="44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view="pageBreakPreview" topLeftCell="A52" zoomScale="70" zoomScaleNormal="75" zoomScaleSheetLayoutView="70" workbookViewId="0">
      <selection activeCell="S66" sqref="S66"/>
    </sheetView>
  </sheetViews>
  <sheetFormatPr defaultRowHeight="15" x14ac:dyDescent="0.25"/>
  <cols>
    <col min="1" max="1" width="5" style="6" customWidth="1"/>
    <col min="2" max="2" width="4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9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25" width="9.140625" style="6" customWidth="1"/>
    <col min="26" max="26" width="9.42578125" style="6" customWidth="1"/>
    <col min="27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5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3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5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3"/>
      <c r="T4" s="285"/>
      <c r="U4" s="285"/>
      <c r="V4" s="285" t="s">
        <v>21</v>
      </c>
      <c r="W4" s="285" t="s">
        <v>22</v>
      </c>
      <c r="X4" s="287"/>
      <c r="Y4" s="5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3"/>
      <c r="T5" s="285"/>
      <c r="U5" s="285"/>
      <c r="V5" s="285"/>
      <c r="W5" s="285"/>
      <c r="X5" s="287"/>
      <c r="Y5" s="5"/>
    </row>
    <row r="6" spans="1:25" ht="15.75" customHeight="1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06">
        <v>18</v>
      </c>
      <c r="S6" s="7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5"/>
    </row>
    <row r="7" spans="1:25" x14ac:dyDescent="0.25">
      <c r="A7" s="113">
        <v>1</v>
      </c>
      <c r="B7" s="114">
        <v>1.9</v>
      </c>
      <c r="C7" s="36" t="s">
        <v>75</v>
      </c>
      <c r="D7" s="108">
        <v>1</v>
      </c>
      <c r="E7" s="37">
        <v>14</v>
      </c>
      <c r="F7" s="250" t="s">
        <v>30</v>
      </c>
      <c r="G7" s="37">
        <v>50</v>
      </c>
      <c r="H7" s="37">
        <v>12</v>
      </c>
      <c r="I7" s="37">
        <v>16</v>
      </c>
      <c r="J7" s="140">
        <v>3</v>
      </c>
      <c r="K7" s="140">
        <v>2</v>
      </c>
      <c r="L7" s="140" t="s">
        <v>85</v>
      </c>
      <c r="M7" s="247" t="s">
        <v>285</v>
      </c>
      <c r="N7" s="108">
        <v>0.6</v>
      </c>
      <c r="O7" s="170">
        <v>3.4</v>
      </c>
      <c r="P7" s="171">
        <f>Q7+Q8+Q9+Q10</f>
        <v>18.202000000000002</v>
      </c>
      <c r="Q7" s="170">
        <v>6.46</v>
      </c>
      <c r="R7" s="108"/>
      <c r="S7" s="37">
        <v>0.64600000000000002</v>
      </c>
      <c r="T7" s="108"/>
      <c r="U7" s="108"/>
      <c r="V7" s="108"/>
      <c r="W7" s="108"/>
      <c r="X7" s="307"/>
      <c r="Y7" s="5"/>
    </row>
    <row r="8" spans="1:25" ht="89.25" customHeight="1" x14ac:dyDescent="0.25">
      <c r="A8" s="113"/>
      <c r="B8" s="52"/>
      <c r="C8" s="40" t="s">
        <v>507</v>
      </c>
      <c r="D8" s="108"/>
      <c r="E8" s="37"/>
      <c r="F8" s="250" t="s">
        <v>26</v>
      </c>
      <c r="G8" s="37"/>
      <c r="H8" s="37">
        <v>13</v>
      </c>
      <c r="I8" s="37">
        <v>14</v>
      </c>
      <c r="J8" s="108"/>
      <c r="K8" s="108"/>
      <c r="L8" s="108"/>
      <c r="M8" s="247"/>
      <c r="N8" s="108">
        <v>15</v>
      </c>
      <c r="O8" s="170">
        <v>2.88</v>
      </c>
      <c r="P8" s="176"/>
      <c r="Q8" s="170">
        <v>5.4720000000000004</v>
      </c>
      <c r="R8" s="108"/>
      <c r="S8" s="37"/>
      <c r="T8" s="108"/>
      <c r="U8" s="108"/>
      <c r="V8" s="108"/>
      <c r="W8" s="108"/>
      <c r="X8" s="307"/>
      <c r="Y8" s="5"/>
    </row>
    <row r="9" spans="1:25" x14ac:dyDescent="0.25">
      <c r="A9" s="113"/>
      <c r="B9" s="52"/>
      <c r="C9" s="36"/>
      <c r="D9" s="108"/>
      <c r="E9" s="37"/>
      <c r="F9" s="250" t="s">
        <v>31</v>
      </c>
      <c r="G9" s="37">
        <v>50</v>
      </c>
      <c r="H9" s="37">
        <v>14</v>
      </c>
      <c r="I9" s="37">
        <v>12</v>
      </c>
      <c r="J9" s="108"/>
      <c r="K9" s="108"/>
      <c r="L9" s="108"/>
      <c r="M9" s="247"/>
      <c r="N9" s="108"/>
      <c r="O9" s="170">
        <v>2.7</v>
      </c>
      <c r="P9" s="176"/>
      <c r="Q9" s="170">
        <v>5.13</v>
      </c>
      <c r="R9" s="108"/>
      <c r="S9" s="37"/>
      <c r="T9" s="108"/>
      <c r="U9" s="108"/>
      <c r="V9" s="108"/>
      <c r="W9" s="108"/>
      <c r="X9" s="307"/>
      <c r="Y9" s="5"/>
    </row>
    <row r="10" spans="1:25" x14ac:dyDescent="0.25">
      <c r="A10" s="113"/>
      <c r="B10" s="52"/>
      <c r="C10" s="36"/>
      <c r="D10" s="108"/>
      <c r="E10" s="37"/>
      <c r="F10" s="250" t="s">
        <v>28</v>
      </c>
      <c r="G10" s="37"/>
      <c r="H10" s="37">
        <v>12</v>
      </c>
      <c r="I10" s="37">
        <v>12</v>
      </c>
      <c r="J10" s="108"/>
      <c r="K10" s="108"/>
      <c r="L10" s="108"/>
      <c r="M10" s="247"/>
      <c r="N10" s="108"/>
      <c r="O10" s="170">
        <v>0.6</v>
      </c>
      <c r="P10" s="172"/>
      <c r="Q10" s="170">
        <v>1.1399999999999999</v>
      </c>
      <c r="R10" s="108"/>
      <c r="S10" s="37"/>
      <c r="T10" s="108"/>
      <c r="U10" s="108"/>
      <c r="V10" s="108"/>
      <c r="W10" s="108"/>
      <c r="X10" s="307"/>
      <c r="Y10" s="5"/>
    </row>
    <row r="11" spans="1:25" x14ac:dyDescent="0.25">
      <c r="A11" s="98">
        <v>2</v>
      </c>
      <c r="B11" s="115">
        <v>1.1000000000000001</v>
      </c>
      <c r="C11" s="3" t="s">
        <v>229</v>
      </c>
      <c r="D11" s="106">
        <v>1</v>
      </c>
      <c r="E11" s="7">
        <v>16</v>
      </c>
      <c r="F11" s="250" t="s">
        <v>30</v>
      </c>
      <c r="G11" s="7">
        <v>55</v>
      </c>
      <c r="H11" s="7">
        <v>16</v>
      </c>
      <c r="I11" s="7">
        <v>16</v>
      </c>
      <c r="J11" s="106">
        <v>3</v>
      </c>
      <c r="K11" s="106">
        <v>2</v>
      </c>
      <c r="L11" s="106" t="s">
        <v>54</v>
      </c>
      <c r="M11" s="244" t="s">
        <v>285</v>
      </c>
      <c r="N11" s="106">
        <v>0.4</v>
      </c>
      <c r="O11" s="170">
        <v>3.8</v>
      </c>
      <c r="P11" s="173">
        <v>8.2940000000000005</v>
      </c>
      <c r="Q11" s="170">
        <v>4.18</v>
      </c>
      <c r="R11" s="106"/>
      <c r="S11" s="7">
        <v>0.83599999999999997</v>
      </c>
      <c r="T11" s="106"/>
      <c r="U11" s="106"/>
      <c r="V11" s="106"/>
      <c r="W11" s="106"/>
      <c r="X11" s="287" t="s">
        <v>214</v>
      </c>
      <c r="Y11" s="5"/>
    </row>
    <row r="12" spans="1:25" ht="89.25" customHeight="1" x14ac:dyDescent="0.25">
      <c r="A12" s="98"/>
      <c r="B12" s="27"/>
      <c r="C12" s="8" t="s">
        <v>507</v>
      </c>
      <c r="D12" s="106"/>
      <c r="E12" s="7"/>
      <c r="F12" s="250" t="s">
        <v>26</v>
      </c>
      <c r="G12" s="7"/>
      <c r="H12" s="7">
        <v>14</v>
      </c>
      <c r="I12" s="7">
        <v>14</v>
      </c>
      <c r="J12" s="106"/>
      <c r="K12" s="106"/>
      <c r="L12" s="106"/>
      <c r="M12" s="244"/>
      <c r="N12" s="106">
        <v>10.5</v>
      </c>
      <c r="O12" s="170">
        <v>2.72</v>
      </c>
      <c r="P12" s="174"/>
      <c r="Q12" s="170">
        <v>2.992</v>
      </c>
      <c r="R12" s="106"/>
      <c r="S12" s="7"/>
      <c r="T12" s="106"/>
      <c r="U12" s="106"/>
      <c r="V12" s="106"/>
      <c r="W12" s="106"/>
      <c r="X12" s="287"/>
      <c r="Y12" s="5"/>
    </row>
    <row r="13" spans="1:25" x14ac:dyDescent="0.25">
      <c r="A13" s="98"/>
      <c r="B13" s="27"/>
      <c r="C13" s="3"/>
      <c r="D13" s="106"/>
      <c r="E13" s="7"/>
      <c r="F13" s="250" t="s">
        <v>31</v>
      </c>
      <c r="G13" s="7"/>
      <c r="H13" s="7">
        <v>14</v>
      </c>
      <c r="I13" s="7">
        <v>12</v>
      </c>
      <c r="J13" s="106"/>
      <c r="K13" s="106"/>
      <c r="L13" s="106"/>
      <c r="M13" s="244"/>
      <c r="N13" s="106"/>
      <c r="O13" s="170">
        <v>0.68</v>
      </c>
      <c r="P13" s="174"/>
      <c r="Q13" s="170">
        <v>0.748</v>
      </c>
      <c r="R13" s="106"/>
      <c r="S13" s="7"/>
      <c r="T13" s="106"/>
      <c r="U13" s="106"/>
      <c r="V13" s="106"/>
      <c r="W13" s="106"/>
      <c r="X13" s="287"/>
      <c r="Y13" s="5"/>
    </row>
    <row r="14" spans="1:25" x14ac:dyDescent="0.25">
      <c r="A14" s="98"/>
      <c r="B14" s="27"/>
      <c r="C14" s="3"/>
      <c r="D14" s="106"/>
      <c r="E14" s="7"/>
      <c r="F14" s="250" t="s">
        <v>28</v>
      </c>
      <c r="G14" s="7"/>
      <c r="H14" s="7">
        <v>14</v>
      </c>
      <c r="I14" s="7"/>
      <c r="J14" s="106"/>
      <c r="K14" s="106"/>
      <c r="L14" s="106"/>
      <c r="M14" s="244"/>
      <c r="N14" s="106"/>
      <c r="O14" s="170">
        <v>0.34</v>
      </c>
      <c r="P14" s="175"/>
      <c r="Q14" s="170">
        <v>0.374</v>
      </c>
      <c r="R14" s="106"/>
      <c r="S14" s="7"/>
      <c r="T14" s="106"/>
      <c r="U14" s="106"/>
      <c r="V14" s="106"/>
      <c r="W14" s="106"/>
      <c r="X14" s="287"/>
      <c r="Y14" s="5"/>
    </row>
    <row r="15" spans="1:25" ht="15.75" customHeight="1" x14ac:dyDescent="0.25">
      <c r="A15" s="113">
        <v>3</v>
      </c>
      <c r="B15" s="114">
        <v>1.4</v>
      </c>
      <c r="C15" s="36" t="s">
        <v>277</v>
      </c>
      <c r="D15" s="108"/>
      <c r="E15" s="37"/>
      <c r="F15" s="250"/>
      <c r="G15" s="37"/>
      <c r="H15" s="37"/>
      <c r="I15" s="37"/>
      <c r="J15" s="108"/>
      <c r="K15" s="108"/>
      <c r="L15" s="108"/>
      <c r="M15" s="247"/>
      <c r="N15" s="108"/>
      <c r="O15" s="170">
        <v>0</v>
      </c>
      <c r="P15" s="171"/>
      <c r="Q15" s="170">
        <v>0</v>
      </c>
      <c r="R15" s="108"/>
      <c r="S15" s="37"/>
      <c r="T15" s="108"/>
      <c r="U15" s="108"/>
      <c r="V15" s="108"/>
      <c r="W15" s="108"/>
      <c r="X15" s="108"/>
      <c r="Y15" s="5"/>
    </row>
    <row r="16" spans="1:25" ht="89.25" x14ac:dyDescent="0.25">
      <c r="A16" s="113"/>
      <c r="B16" s="52"/>
      <c r="C16" s="40" t="s">
        <v>508</v>
      </c>
      <c r="D16" s="36"/>
      <c r="E16" s="51"/>
      <c r="F16" s="10"/>
      <c r="G16" s="51"/>
      <c r="H16" s="51"/>
      <c r="I16" s="51"/>
      <c r="J16" s="36"/>
      <c r="K16" s="36"/>
      <c r="L16" s="36"/>
      <c r="M16" s="36"/>
      <c r="N16" s="108"/>
      <c r="O16" s="170">
        <v>0</v>
      </c>
      <c r="P16" s="172"/>
      <c r="Q16" s="170">
        <v>0</v>
      </c>
      <c r="R16" s="108"/>
      <c r="S16" s="37"/>
      <c r="T16" s="108"/>
      <c r="U16" s="108"/>
      <c r="V16" s="108"/>
      <c r="W16" s="108"/>
      <c r="X16" s="108"/>
      <c r="Y16" s="5"/>
    </row>
    <row r="17" spans="1:25" x14ac:dyDescent="0.25">
      <c r="A17" s="98">
        <v>4</v>
      </c>
      <c r="B17" s="115">
        <v>0.4</v>
      </c>
      <c r="C17" s="8" t="s">
        <v>41</v>
      </c>
      <c r="D17" s="106"/>
      <c r="E17" s="7"/>
      <c r="F17" s="250"/>
      <c r="G17" s="7"/>
      <c r="H17" s="7"/>
      <c r="I17" s="7"/>
      <c r="J17" s="106"/>
      <c r="K17" s="106"/>
      <c r="L17" s="106"/>
      <c r="M17" s="244"/>
      <c r="N17" s="106"/>
      <c r="O17" s="170">
        <v>0</v>
      </c>
      <c r="P17" s="173"/>
      <c r="Q17" s="170">
        <v>0</v>
      </c>
      <c r="R17" s="106"/>
      <c r="S17" s="7"/>
      <c r="T17" s="106"/>
      <c r="U17" s="106"/>
      <c r="V17" s="106"/>
      <c r="W17" s="106"/>
      <c r="X17" s="287"/>
      <c r="Y17" s="5"/>
    </row>
    <row r="18" spans="1:25" ht="76.5" x14ac:dyDescent="0.25">
      <c r="A18" s="98"/>
      <c r="B18" s="27"/>
      <c r="C18" s="8" t="s">
        <v>509</v>
      </c>
      <c r="D18" s="106"/>
      <c r="E18" s="7"/>
      <c r="F18" s="250"/>
      <c r="G18" s="7"/>
      <c r="H18" s="7"/>
      <c r="I18" s="7"/>
      <c r="J18" s="106"/>
      <c r="K18" s="106"/>
      <c r="L18" s="106"/>
      <c r="M18" s="244"/>
      <c r="N18" s="106"/>
      <c r="O18" s="170">
        <v>0</v>
      </c>
      <c r="P18" s="175"/>
      <c r="Q18" s="170">
        <v>0</v>
      </c>
      <c r="R18" s="106"/>
      <c r="S18" s="7"/>
      <c r="T18" s="106"/>
      <c r="U18" s="106"/>
      <c r="V18" s="106"/>
      <c r="W18" s="106"/>
      <c r="X18" s="287"/>
      <c r="Y18" s="5"/>
    </row>
    <row r="19" spans="1:25" x14ac:dyDescent="0.25">
      <c r="A19" s="113">
        <v>5</v>
      </c>
      <c r="B19" s="114">
        <v>4.0999999999999996</v>
      </c>
      <c r="C19" s="36" t="s">
        <v>84</v>
      </c>
      <c r="D19" s="108">
        <v>1</v>
      </c>
      <c r="E19" s="37">
        <v>20</v>
      </c>
      <c r="F19" s="250" t="s">
        <v>26</v>
      </c>
      <c r="G19" s="37">
        <v>65</v>
      </c>
      <c r="H19" s="37">
        <v>20</v>
      </c>
      <c r="I19" s="37">
        <v>16</v>
      </c>
      <c r="J19" s="108">
        <v>7</v>
      </c>
      <c r="K19" s="108">
        <v>5</v>
      </c>
      <c r="L19" s="108" t="s">
        <v>55</v>
      </c>
      <c r="M19" s="247" t="s">
        <v>283</v>
      </c>
      <c r="N19" s="108">
        <v>0.4</v>
      </c>
      <c r="O19" s="170">
        <v>4.5999999999999996</v>
      </c>
      <c r="P19" s="171">
        <f>Q19+Q20+Q21+Q22+Q23</f>
        <v>43.952000000000005</v>
      </c>
      <c r="Q19" s="170">
        <v>18.86</v>
      </c>
      <c r="R19" s="108"/>
      <c r="S19" s="37"/>
      <c r="T19" s="108"/>
      <c r="U19" s="108"/>
      <c r="V19" s="108"/>
      <c r="W19" s="108"/>
      <c r="X19" s="307"/>
      <c r="Y19" s="5"/>
    </row>
    <row r="20" spans="1:25" ht="89.25" customHeight="1" x14ac:dyDescent="0.25">
      <c r="A20" s="113"/>
      <c r="B20" s="52"/>
      <c r="C20" s="40" t="s">
        <v>510</v>
      </c>
      <c r="D20" s="108"/>
      <c r="E20" s="37"/>
      <c r="F20" s="250" t="s">
        <v>31</v>
      </c>
      <c r="G20" s="37"/>
      <c r="H20" s="37">
        <v>18</v>
      </c>
      <c r="I20" s="37">
        <v>18</v>
      </c>
      <c r="J20" s="108"/>
      <c r="K20" s="108"/>
      <c r="L20" s="108"/>
      <c r="M20" s="247"/>
      <c r="N20" s="108">
        <v>12.5</v>
      </c>
      <c r="O20" s="170">
        <v>2.94</v>
      </c>
      <c r="P20" s="176"/>
      <c r="Q20" s="170">
        <v>12.054</v>
      </c>
      <c r="R20" s="108"/>
      <c r="S20" s="37"/>
      <c r="T20" s="108"/>
      <c r="U20" s="108"/>
      <c r="V20" s="108"/>
      <c r="W20" s="108"/>
      <c r="X20" s="307"/>
      <c r="Y20" s="5"/>
    </row>
    <row r="21" spans="1:25" x14ac:dyDescent="0.25">
      <c r="A21" s="113"/>
      <c r="B21" s="52"/>
      <c r="C21" s="36"/>
      <c r="D21" s="108"/>
      <c r="E21" s="37"/>
      <c r="F21" s="250" t="s">
        <v>30</v>
      </c>
      <c r="G21" s="37"/>
      <c r="H21" s="37">
        <v>17</v>
      </c>
      <c r="I21" s="37">
        <v>26</v>
      </c>
      <c r="J21" s="108"/>
      <c r="K21" s="108"/>
      <c r="L21" s="108"/>
      <c r="M21" s="247"/>
      <c r="N21" s="108"/>
      <c r="O21" s="170">
        <v>2.4</v>
      </c>
      <c r="P21" s="176"/>
      <c r="Q21" s="170">
        <v>9.84</v>
      </c>
      <c r="R21" s="108"/>
      <c r="S21" s="37"/>
      <c r="T21" s="108"/>
      <c r="U21" s="108"/>
      <c r="V21" s="108"/>
      <c r="W21" s="108"/>
      <c r="X21" s="307"/>
      <c r="Y21" s="5"/>
    </row>
    <row r="22" spans="1:25" x14ac:dyDescent="0.25">
      <c r="A22" s="113"/>
      <c r="B22" s="52"/>
      <c r="C22" s="36"/>
      <c r="D22" s="108"/>
      <c r="E22" s="37"/>
      <c r="F22" s="250" t="s">
        <v>28</v>
      </c>
      <c r="G22" s="37"/>
      <c r="H22" s="37">
        <v>16</v>
      </c>
      <c r="I22" s="37">
        <v>20</v>
      </c>
      <c r="J22" s="108"/>
      <c r="K22" s="108"/>
      <c r="L22" s="108"/>
      <c r="M22" s="247"/>
      <c r="N22" s="108"/>
      <c r="O22" s="170">
        <v>0.38</v>
      </c>
      <c r="P22" s="176"/>
      <c r="Q22" s="170">
        <v>1.5580000000000001</v>
      </c>
      <c r="R22" s="108"/>
      <c r="S22" s="37"/>
      <c r="T22" s="108"/>
      <c r="U22" s="108"/>
      <c r="V22" s="108"/>
      <c r="W22" s="108"/>
      <c r="X22" s="307"/>
      <c r="Y22" s="5"/>
    </row>
    <row r="23" spans="1:25" x14ac:dyDescent="0.25">
      <c r="A23" s="113"/>
      <c r="B23" s="52"/>
      <c r="C23" s="36"/>
      <c r="D23" s="108"/>
      <c r="E23" s="37"/>
      <c r="F23" s="250" t="s">
        <v>27</v>
      </c>
      <c r="G23" s="37"/>
      <c r="H23" s="37">
        <v>17</v>
      </c>
      <c r="I23" s="37">
        <v>24</v>
      </c>
      <c r="J23" s="108"/>
      <c r="K23" s="108"/>
      <c r="L23" s="108"/>
      <c r="M23" s="247"/>
      <c r="N23" s="108"/>
      <c r="O23" s="170">
        <v>0.4</v>
      </c>
      <c r="P23" s="172"/>
      <c r="Q23" s="170">
        <v>1.64</v>
      </c>
      <c r="R23" s="108"/>
      <c r="S23" s="37"/>
      <c r="T23" s="108"/>
      <c r="U23" s="108"/>
      <c r="V23" s="108"/>
      <c r="W23" s="108"/>
      <c r="X23" s="307"/>
      <c r="Y23" s="5"/>
    </row>
    <row r="24" spans="1:25" x14ac:dyDescent="0.25">
      <c r="A24" s="98">
        <v>6</v>
      </c>
      <c r="B24" s="115">
        <v>0.6</v>
      </c>
      <c r="C24" s="3" t="s">
        <v>76</v>
      </c>
      <c r="D24" s="106">
        <v>1</v>
      </c>
      <c r="E24" s="7">
        <v>12</v>
      </c>
      <c r="F24" s="250" t="s">
        <v>30</v>
      </c>
      <c r="G24" s="7">
        <v>35</v>
      </c>
      <c r="H24" s="7">
        <v>12</v>
      </c>
      <c r="I24" s="7">
        <v>14</v>
      </c>
      <c r="J24" s="106">
        <v>2</v>
      </c>
      <c r="K24" s="106">
        <v>1</v>
      </c>
      <c r="L24" s="106" t="s">
        <v>54</v>
      </c>
      <c r="M24" s="244" t="s">
        <v>285</v>
      </c>
      <c r="N24" s="106">
        <v>0.4</v>
      </c>
      <c r="O24" s="170">
        <v>5.7</v>
      </c>
      <c r="P24" s="173">
        <v>4.032</v>
      </c>
      <c r="Q24" s="170">
        <v>3.42</v>
      </c>
      <c r="R24" s="106"/>
      <c r="S24" s="7">
        <v>0.18</v>
      </c>
      <c r="T24" s="106"/>
      <c r="U24" s="106"/>
      <c r="V24" s="106"/>
      <c r="W24" s="106"/>
      <c r="X24" s="287"/>
      <c r="Y24" s="5"/>
    </row>
    <row r="25" spans="1:25" ht="89.25" customHeight="1" x14ac:dyDescent="0.25">
      <c r="A25" s="98"/>
      <c r="B25" s="27"/>
      <c r="C25" s="8" t="s">
        <v>510</v>
      </c>
      <c r="D25" s="106">
        <v>1</v>
      </c>
      <c r="E25" s="7"/>
      <c r="F25" s="250" t="s">
        <v>26</v>
      </c>
      <c r="G25" s="7"/>
      <c r="H25" s="7">
        <v>14</v>
      </c>
      <c r="I25" s="7">
        <v>12</v>
      </c>
      <c r="J25" s="106"/>
      <c r="K25" s="106"/>
      <c r="L25" s="106"/>
      <c r="M25" s="244"/>
      <c r="N25" s="106">
        <v>11</v>
      </c>
      <c r="O25" s="170">
        <v>1.02</v>
      </c>
      <c r="P25" s="175"/>
      <c r="Q25" s="170">
        <v>0.61199999999999999</v>
      </c>
      <c r="R25" s="106"/>
      <c r="S25" s="7"/>
      <c r="T25" s="106"/>
      <c r="U25" s="106"/>
      <c r="V25" s="106"/>
      <c r="W25" s="106"/>
      <c r="X25" s="287"/>
      <c r="Y25" s="5"/>
    </row>
    <row r="26" spans="1:25" x14ac:dyDescent="0.25">
      <c r="A26" s="113">
        <v>7</v>
      </c>
      <c r="B26" s="114">
        <v>0.6</v>
      </c>
      <c r="C26" s="40" t="s">
        <v>277</v>
      </c>
      <c r="D26" s="108"/>
      <c r="E26" s="37"/>
      <c r="F26" s="250"/>
      <c r="G26" s="37"/>
      <c r="H26" s="37"/>
      <c r="I26" s="37"/>
      <c r="J26" s="108"/>
      <c r="K26" s="108"/>
      <c r="L26" s="108"/>
      <c r="M26" s="247"/>
      <c r="N26" s="108"/>
      <c r="O26" s="170">
        <v>0</v>
      </c>
      <c r="P26" s="171"/>
      <c r="Q26" s="170">
        <v>0</v>
      </c>
      <c r="R26" s="108"/>
      <c r="S26" s="37"/>
      <c r="T26" s="108"/>
      <c r="U26" s="108"/>
      <c r="V26" s="108"/>
      <c r="W26" s="108"/>
      <c r="X26" s="307"/>
      <c r="Y26" s="5"/>
    </row>
    <row r="27" spans="1:25" ht="76.5" customHeight="1" x14ac:dyDescent="0.25">
      <c r="A27" s="113"/>
      <c r="B27" s="52"/>
      <c r="C27" s="83" t="s">
        <v>511</v>
      </c>
      <c r="D27" s="108"/>
      <c r="E27" s="108"/>
      <c r="F27" s="250"/>
      <c r="G27" s="108"/>
      <c r="H27" s="108"/>
      <c r="I27" s="108"/>
      <c r="J27" s="108"/>
      <c r="K27" s="108"/>
      <c r="L27" s="108"/>
      <c r="M27" s="247"/>
      <c r="N27" s="108"/>
      <c r="O27" s="170">
        <v>0</v>
      </c>
      <c r="P27" s="172"/>
      <c r="Q27" s="170">
        <v>0</v>
      </c>
      <c r="R27" s="108"/>
      <c r="S27" s="37"/>
      <c r="T27" s="108"/>
      <c r="U27" s="108"/>
      <c r="V27" s="108"/>
      <c r="W27" s="108"/>
      <c r="X27" s="307"/>
      <c r="Y27" s="5"/>
    </row>
    <row r="28" spans="1:25" x14ac:dyDescent="0.25">
      <c r="A28" s="98">
        <v>8</v>
      </c>
      <c r="B28" s="115">
        <v>2.2999999999999998</v>
      </c>
      <c r="C28" s="3" t="s">
        <v>83</v>
      </c>
      <c r="D28" s="106">
        <v>1</v>
      </c>
      <c r="E28" s="7">
        <v>9</v>
      </c>
      <c r="F28" s="250" t="s">
        <v>26</v>
      </c>
      <c r="G28" s="7">
        <v>20</v>
      </c>
      <c r="H28" s="7">
        <v>9</v>
      </c>
      <c r="I28" s="7">
        <v>10</v>
      </c>
      <c r="J28" s="106">
        <v>2</v>
      </c>
      <c r="K28" s="106">
        <v>1</v>
      </c>
      <c r="L28" s="106" t="s">
        <v>52</v>
      </c>
      <c r="M28" s="244" t="s">
        <v>283</v>
      </c>
      <c r="N28" s="106">
        <v>0.8</v>
      </c>
      <c r="O28" s="170">
        <v>2.64</v>
      </c>
      <c r="P28" s="173">
        <v>17.434000000000001</v>
      </c>
      <c r="Q28" s="170">
        <v>6.0720000000000001</v>
      </c>
      <c r="R28" s="106"/>
      <c r="S28" s="7"/>
      <c r="T28" s="106"/>
      <c r="U28" s="106"/>
      <c r="V28" s="106"/>
      <c r="W28" s="106"/>
      <c r="X28" s="287" t="s">
        <v>204</v>
      </c>
      <c r="Y28" s="5"/>
    </row>
    <row r="29" spans="1:25" ht="89.25" customHeight="1" x14ac:dyDescent="0.25">
      <c r="A29" s="98"/>
      <c r="B29" s="27"/>
      <c r="C29" s="8" t="s">
        <v>512</v>
      </c>
      <c r="D29" s="106"/>
      <c r="E29" s="7"/>
      <c r="F29" s="250" t="s">
        <v>31</v>
      </c>
      <c r="G29" s="7"/>
      <c r="H29" s="7">
        <v>12</v>
      </c>
      <c r="I29" s="7">
        <v>9</v>
      </c>
      <c r="J29" s="106"/>
      <c r="K29" s="106"/>
      <c r="L29" s="106"/>
      <c r="M29" s="244"/>
      <c r="N29" s="106">
        <v>14.5</v>
      </c>
      <c r="O29" s="170">
        <v>2.1</v>
      </c>
      <c r="P29" s="174"/>
      <c r="Q29" s="170">
        <v>4.83</v>
      </c>
      <c r="R29" s="106"/>
      <c r="S29" s="7"/>
      <c r="T29" s="106"/>
      <c r="U29" s="106"/>
      <c r="V29" s="106"/>
      <c r="W29" s="106"/>
      <c r="X29" s="287"/>
      <c r="Y29" s="5"/>
    </row>
    <row r="30" spans="1:25" x14ac:dyDescent="0.25">
      <c r="A30" s="98"/>
      <c r="B30" s="27"/>
      <c r="C30" s="3"/>
      <c r="D30" s="106"/>
      <c r="E30" s="7"/>
      <c r="F30" s="250" t="s">
        <v>30</v>
      </c>
      <c r="G30" s="7"/>
      <c r="H30" s="7">
        <v>10</v>
      </c>
      <c r="I30" s="7">
        <v>10</v>
      </c>
      <c r="J30" s="106"/>
      <c r="K30" s="106"/>
      <c r="L30" s="106"/>
      <c r="M30" s="244"/>
      <c r="N30" s="106"/>
      <c r="O30" s="170">
        <v>2.6</v>
      </c>
      <c r="P30" s="174"/>
      <c r="Q30" s="170">
        <v>5.98</v>
      </c>
      <c r="R30" s="106"/>
      <c r="S30" s="7"/>
      <c r="T30" s="106"/>
      <c r="U30" s="106"/>
      <c r="V30" s="106"/>
      <c r="W30" s="106"/>
      <c r="X30" s="287"/>
      <c r="Y30" s="5"/>
    </row>
    <row r="31" spans="1:25" x14ac:dyDescent="0.25">
      <c r="A31" s="98"/>
      <c r="B31" s="27"/>
      <c r="C31" s="3"/>
      <c r="D31" s="106"/>
      <c r="E31" s="7"/>
      <c r="F31" s="250" t="s">
        <v>28</v>
      </c>
      <c r="G31" s="7"/>
      <c r="H31" s="7">
        <v>9</v>
      </c>
      <c r="I31" s="7">
        <v>8</v>
      </c>
      <c r="J31" s="106"/>
      <c r="K31" s="106"/>
      <c r="L31" s="106"/>
      <c r="M31" s="244"/>
      <c r="N31" s="106"/>
      <c r="O31" s="170">
        <v>0.24</v>
      </c>
      <c r="P31" s="175"/>
      <c r="Q31" s="170">
        <v>0.55200000000000005</v>
      </c>
      <c r="R31" s="106"/>
      <c r="S31" s="7"/>
      <c r="T31" s="106"/>
      <c r="U31" s="106"/>
      <c r="V31" s="106"/>
      <c r="W31" s="106"/>
      <c r="X31" s="287"/>
      <c r="Y31" s="5"/>
    </row>
    <row r="32" spans="1:25" x14ac:dyDescent="0.25">
      <c r="A32" s="113">
        <v>9</v>
      </c>
      <c r="B32" s="114">
        <v>0.5</v>
      </c>
      <c r="C32" s="40" t="s">
        <v>277</v>
      </c>
      <c r="D32" s="108"/>
      <c r="E32" s="37"/>
      <c r="F32" s="250"/>
      <c r="G32" s="37"/>
      <c r="H32" s="37"/>
      <c r="I32" s="37"/>
      <c r="J32" s="108"/>
      <c r="K32" s="108"/>
      <c r="L32" s="108"/>
      <c r="M32" s="247"/>
      <c r="N32" s="108"/>
      <c r="O32" s="170">
        <v>0</v>
      </c>
      <c r="P32" s="171"/>
      <c r="Q32" s="170">
        <v>0</v>
      </c>
      <c r="R32" s="108"/>
      <c r="S32" s="37"/>
      <c r="T32" s="108"/>
      <c r="U32" s="108"/>
      <c r="V32" s="108"/>
      <c r="W32" s="108"/>
      <c r="X32" s="108"/>
      <c r="Y32" s="5"/>
    </row>
    <row r="33" spans="1:25" ht="76.5" customHeight="1" x14ac:dyDescent="0.25">
      <c r="A33" s="113"/>
      <c r="B33" s="52"/>
      <c r="C33" s="40" t="s">
        <v>513</v>
      </c>
      <c r="D33" s="108"/>
      <c r="E33" s="37"/>
      <c r="F33" s="250"/>
      <c r="G33" s="37"/>
      <c r="H33" s="37"/>
      <c r="I33" s="37"/>
      <c r="J33" s="108"/>
      <c r="K33" s="108"/>
      <c r="L33" s="108"/>
      <c r="M33" s="247"/>
      <c r="N33" s="108"/>
      <c r="O33" s="170">
        <v>0</v>
      </c>
      <c r="P33" s="172"/>
      <c r="Q33" s="170">
        <v>0</v>
      </c>
      <c r="R33" s="108"/>
      <c r="S33" s="37"/>
      <c r="T33" s="108"/>
      <c r="U33" s="108"/>
      <c r="V33" s="108"/>
      <c r="W33" s="108"/>
      <c r="X33" s="108"/>
      <c r="Y33" s="5"/>
    </row>
    <row r="34" spans="1:25" x14ac:dyDescent="0.25">
      <c r="A34" s="98">
        <v>10</v>
      </c>
      <c r="B34" s="115">
        <v>4</v>
      </c>
      <c r="C34" s="3" t="s">
        <v>82</v>
      </c>
      <c r="D34" s="106">
        <v>1</v>
      </c>
      <c r="E34" s="7">
        <v>18</v>
      </c>
      <c r="F34" s="250" t="s">
        <v>26</v>
      </c>
      <c r="G34" s="7">
        <v>55</v>
      </c>
      <c r="H34" s="7">
        <v>18</v>
      </c>
      <c r="I34" s="7">
        <v>14</v>
      </c>
      <c r="J34" s="106">
        <v>6</v>
      </c>
      <c r="K34" s="106">
        <v>5</v>
      </c>
      <c r="L34" s="106" t="s">
        <v>55</v>
      </c>
      <c r="M34" s="244" t="s">
        <v>286</v>
      </c>
      <c r="N34" s="106">
        <v>0.5</v>
      </c>
      <c r="O34" s="170">
        <v>5.46</v>
      </c>
      <c r="P34" s="173">
        <v>40.159999999999997</v>
      </c>
      <c r="Q34" s="170">
        <v>21.84</v>
      </c>
      <c r="R34" s="106">
        <v>2</v>
      </c>
      <c r="S34" s="7">
        <v>3.36</v>
      </c>
      <c r="T34" s="106"/>
      <c r="U34" s="106"/>
      <c r="V34" s="106"/>
      <c r="W34" s="106"/>
      <c r="X34" s="287" t="s">
        <v>214</v>
      </c>
      <c r="Y34" s="5"/>
    </row>
    <row r="35" spans="1:25" ht="89.25" customHeight="1" x14ac:dyDescent="0.25">
      <c r="A35" s="98"/>
      <c r="B35" s="27"/>
      <c r="C35" s="8" t="s">
        <v>514</v>
      </c>
      <c r="D35" s="106"/>
      <c r="E35" s="7"/>
      <c r="F35" s="250" t="s">
        <v>30</v>
      </c>
      <c r="G35" s="7"/>
      <c r="H35" s="7">
        <v>16</v>
      </c>
      <c r="I35" s="7">
        <v>18</v>
      </c>
      <c r="J35" s="106"/>
      <c r="K35" s="106"/>
      <c r="L35" s="106"/>
      <c r="M35" s="244"/>
      <c r="N35" s="106">
        <v>12.5</v>
      </c>
      <c r="O35" s="170">
        <v>3.42</v>
      </c>
      <c r="P35" s="174"/>
      <c r="Q35" s="170">
        <v>13.68</v>
      </c>
      <c r="R35" s="106"/>
      <c r="S35" s="7"/>
      <c r="T35" s="106"/>
      <c r="U35" s="106"/>
      <c r="V35" s="106"/>
      <c r="W35" s="106"/>
      <c r="X35" s="287"/>
      <c r="Y35" s="5"/>
    </row>
    <row r="36" spans="1:25" x14ac:dyDescent="0.25">
      <c r="A36" s="98"/>
      <c r="B36" s="27"/>
      <c r="C36" s="3"/>
      <c r="D36" s="106"/>
      <c r="E36" s="7"/>
      <c r="F36" s="250" t="s">
        <v>31</v>
      </c>
      <c r="G36" s="7"/>
      <c r="H36" s="7">
        <v>17</v>
      </c>
      <c r="I36" s="7"/>
      <c r="J36" s="106"/>
      <c r="K36" s="106"/>
      <c r="L36" s="106"/>
      <c r="M36" s="244"/>
      <c r="N36" s="106"/>
      <c r="O36" s="170">
        <v>0.4</v>
      </c>
      <c r="P36" s="174"/>
      <c r="Q36" s="170">
        <v>1.6</v>
      </c>
      <c r="R36" s="106"/>
      <c r="S36" s="7"/>
      <c r="T36" s="106"/>
      <c r="U36" s="106"/>
      <c r="V36" s="106"/>
      <c r="W36" s="106"/>
      <c r="X36" s="287"/>
      <c r="Y36" s="5"/>
    </row>
    <row r="37" spans="1:25" x14ac:dyDescent="0.25">
      <c r="A37" s="98"/>
      <c r="B37" s="27"/>
      <c r="C37" s="3"/>
      <c r="D37" s="106"/>
      <c r="E37" s="7"/>
      <c r="F37" s="250" t="s">
        <v>27</v>
      </c>
      <c r="G37" s="7"/>
      <c r="H37" s="7">
        <v>16</v>
      </c>
      <c r="I37" s="7"/>
      <c r="J37" s="106"/>
      <c r="K37" s="106"/>
      <c r="L37" s="106"/>
      <c r="M37" s="244"/>
      <c r="N37" s="106"/>
      <c r="O37" s="170">
        <v>0.76</v>
      </c>
      <c r="P37" s="175"/>
      <c r="Q37" s="170">
        <v>3.04</v>
      </c>
      <c r="R37" s="106"/>
      <c r="S37" s="7"/>
      <c r="T37" s="106"/>
      <c r="U37" s="106"/>
      <c r="V37" s="106"/>
      <c r="W37" s="106"/>
      <c r="X37" s="287"/>
      <c r="Y37" s="5"/>
    </row>
    <row r="38" spans="1:25" x14ac:dyDescent="0.25">
      <c r="A38" s="113">
        <v>11</v>
      </c>
      <c r="B38" s="114">
        <v>4.5999999999999996</v>
      </c>
      <c r="C38" s="36" t="s">
        <v>81</v>
      </c>
      <c r="D38" s="108">
        <v>1</v>
      </c>
      <c r="E38" s="37">
        <v>18</v>
      </c>
      <c r="F38" s="250" t="s">
        <v>26</v>
      </c>
      <c r="G38" s="37">
        <v>55</v>
      </c>
      <c r="H38" s="37">
        <v>18</v>
      </c>
      <c r="I38" s="37">
        <v>14</v>
      </c>
      <c r="J38" s="108">
        <v>6</v>
      </c>
      <c r="K38" s="108">
        <v>5</v>
      </c>
      <c r="L38" s="108" t="s">
        <v>55</v>
      </c>
      <c r="M38" s="247" t="s">
        <v>278</v>
      </c>
      <c r="N38" s="108">
        <v>0.4</v>
      </c>
      <c r="O38" s="170">
        <v>5.46</v>
      </c>
      <c r="P38" s="171">
        <v>35.695999999999998</v>
      </c>
      <c r="Q38" s="170">
        <v>25.116</v>
      </c>
      <c r="R38" s="108">
        <v>2</v>
      </c>
      <c r="S38" s="37">
        <v>3.8639999999999999</v>
      </c>
      <c r="T38" s="108"/>
      <c r="U38" s="108"/>
      <c r="V38" s="108"/>
      <c r="W38" s="108"/>
      <c r="X38" s="287" t="s">
        <v>214</v>
      </c>
      <c r="Y38" s="5"/>
    </row>
    <row r="39" spans="1:25" ht="89.25" customHeight="1" x14ac:dyDescent="0.25">
      <c r="A39" s="113"/>
      <c r="B39" s="52"/>
      <c r="C39" s="40" t="s">
        <v>515</v>
      </c>
      <c r="D39" s="108"/>
      <c r="E39" s="37"/>
      <c r="F39" s="250" t="s">
        <v>30</v>
      </c>
      <c r="G39" s="37"/>
      <c r="H39" s="37">
        <v>16</v>
      </c>
      <c r="I39" s="37">
        <v>18</v>
      </c>
      <c r="J39" s="108"/>
      <c r="K39" s="108"/>
      <c r="L39" s="108"/>
      <c r="M39" s="247"/>
      <c r="N39" s="108">
        <v>9.5</v>
      </c>
      <c r="O39" s="170">
        <v>1.1399999999999999</v>
      </c>
      <c r="P39" s="176"/>
      <c r="Q39" s="170">
        <v>5.2439999999999998</v>
      </c>
      <c r="R39" s="108"/>
      <c r="S39" s="37"/>
      <c r="T39" s="108"/>
      <c r="U39" s="108"/>
      <c r="V39" s="108"/>
      <c r="W39" s="108"/>
      <c r="X39" s="287"/>
      <c r="Y39" s="5"/>
    </row>
    <row r="40" spans="1:25" x14ac:dyDescent="0.25">
      <c r="A40" s="113"/>
      <c r="B40" s="52"/>
      <c r="C40" s="36"/>
      <c r="D40" s="108"/>
      <c r="E40" s="37"/>
      <c r="F40" s="250" t="s">
        <v>31</v>
      </c>
      <c r="G40" s="37"/>
      <c r="H40" s="37">
        <v>17</v>
      </c>
      <c r="I40" s="37"/>
      <c r="J40" s="108"/>
      <c r="K40" s="108"/>
      <c r="L40" s="108"/>
      <c r="M40" s="247"/>
      <c r="N40" s="108"/>
      <c r="O40" s="170">
        <v>0.4</v>
      </c>
      <c r="P40" s="176"/>
      <c r="Q40" s="170">
        <v>1.84</v>
      </c>
      <c r="R40" s="108"/>
      <c r="S40" s="37"/>
      <c r="T40" s="108"/>
      <c r="U40" s="108"/>
      <c r="V40" s="108"/>
      <c r="W40" s="108"/>
      <c r="X40" s="287"/>
      <c r="Y40" s="5"/>
    </row>
    <row r="41" spans="1:25" x14ac:dyDescent="0.25">
      <c r="A41" s="113"/>
      <c r="B41" s="52"/>
      <c r="C41" s="36"/>
      <c r="D41" s="108"/>
      <c r="E41" s="37"/>
      <c r="F41" s="250" t="s">
        <v>27</v>
      </c>
      <c r="G41" s="37"/>
      <c r="H41" s="37">
        <v>16</v>
      </c>
      <c r="I41" s="37"/>
      <c r="J41" s="108"/>
      <c r="K41" s="108"/>
      <c r="L41" s="108"/>
      <c r="M41" s="247"/>
      <c r="N41" s="108"/>
      <c r="O41" s="170">
        <v>0.76</v>
      </c>
      <c r="P41" s="172"/>
      <c r="Q41" s="170">
        <v>3.496</v>
      </c>
      <c r="R41" s="108"/>
      <c r="S41" s="37"/>
      <c r="T41" s="108"/>
      <c r="U41" s="108"/>
      <c r="V41" s="108"/>
      <c r="W41" s="108"/>
      <c r="X41" s="287"/>
      <c r="Y41" s="5"/>
    </row>
    <row r="42" spans="1:25" x14ac:dyDescent="0.25">
      <c r="A42" s="98">
        <v>12</v>
      </c>
      <c r="B42" s="115">
        <v>1.2</v>
      </c>
      <c r="C42" s="3" t="s">
        <v>77</v>
      </c>
      <c r="D42" s="106">
        <v>1</v>
      </c>
      <c r="E42" s="7">
        <v>20</v>
      </c>
      <c r="F42" s="250" t="s">
        <v>26</v>
      </c>
      <c r="G42" s="7">
        <v>65</v>
      </c>
      <c r="H42" s="7">
        <v>20</v>
      </c>
      <c r="I42" s="7">
        <v>14</v>
      </c>
      <c r="J42" s="106">
        <v>7</v>
      </c>
      <c r="K42" s="106">
        <v>5</v>
      </c>
      <c r="L42" s="106" t="s">
        <v>55</v>
      </c>
      <c r="M42" s="244" t="s">
        <v>286</v>
      </c>
      <c r="N42" s="106">
        <v>0.5</v>
      </c>
      <c r="O42" s="170">
        <v>6.44</v>
      </c>
      <c r="P42" s="173">
        <v>13.343999999999999</v>
      </c>
      <c r="Q42" s="170">
        <v>7.7279999999999998</v>
      </c>
      <c r="R42" s="106">
        <v>1</v>
      </c>
      <c r="S42" s="7"/>
      <c r="T42" s="106"/>
      <c r="U42" s="106"/>
      <c r="V42" s="106"/>
      <c r="W42" s="106"/>
      <c r="X42" s="287" t="s">
        <v>214</v>
      </c>
      <c r="Y42" s="5"/>
    </row>
    <row r="43" spans="1:25" ht="89.25" x14ac:dyDescent="0.25">
      <c r="A43" s="98"/>
      <c r="B43" s="27"/>
      <c r="C43" s="8" t="s">
        <v>516</v>
      </c>
      <c r="D43" s="106"/>
      <c r="E43" s="7"/>
      <c r="F43" s="250" t="s">
        <v>27</v>
      </c>
      <c r="G43" s="7"/>
      <c r="H43" s="7">
        <v>19</v>
      </c>
      <c r="I43" s="7">
        <v>16</v>
      </c>
      <c r="J43" s="106"/>
      <c r="K43" s="106"/>
      <c r="L43" s="106"/>
      <c r="M43" s="244"/>
      <c r="N43" s="106">
        <v>12.5</v>
      </c>
      <c r="O43" s="170">
        <v>1.32</v>
      </c>
      <c r="P43" s="174"/>
      <c r="Q43" s="170">
        <v>1.5840000000000001</v>
      </c>
      <c r="R43" s="106"/>
      <c r="S43" s="7"/>
      <c r="T43" s="106"/>
      <c r="U43" s="106"/>
      <c r="V43" s="106"/>
      <c r="W43" s="106"/>
      <c r="X43" s="287"/>
      <c r="Y43" s="5"/>
    </row>
    <row r="44" spans="1:25" x14ac:dyDescent="0.25">
      <c r="A44" s="98"/>
      <c r="B44" s="27"/>
      <c r="C44" s="3"/>
      <c r="D44" s="106"/>
      <c r="E44" s="7"/>
      <c r="F44" s="250" t="s">
        <v>31</v>
      </c>
      <c r="G44" s="7"/>
      <c r="H44" s="7">
        <v>18</v>
      </c>
      <c r="I44" s="7">
        <v>18</v>
      </c>
      <c r="J44" s="106"/>
      <c r="K44" s="106"/>
      <c r="L44" s="106"/>
      <c r="M44" s="244"/>
      <c r="N44" s="106"/>
      <c r="O44" s="170">
        <v>3.36</v>
      </c>
      <c r="P44" s="175"/>
      <c r="Q44" s="170">
        <v>4.032</v>
      </c>
      <c r="R44" s="106"/>
      <c r="S44" s="7"/>
      <c r="T44" s="106"/>
      <c r="U44" s="106"/>
      <c r="V44" s="106"/>
      <c r="W44" s="106"/>
      <c r="X44" s="287"/>
      <c r="Y44" s="5"/>
    </row>
    <row r="45" spans="1:25" x14ac:dyDescent="0.25">
      <c r="A45" s="113">
        <v>13</v>
      </c>
      <c r="B45" s="114">
        <v>2.2000000000000002</v>
      </c>
      <c r="C45" s="36" t="s">
        <v>80</v>
      </c>
      <c r="D45" s="108">
        <v>1</v>
      </c>
      <c r="E45" s="37">
        <v>18</v>
      </c>
      <c r="F45" s="250" t="s">
        <v>26</v>
      </c>
      <c r="G45" s="37">
        <v>65</v>
      </c>
      <c r="H45" s="37">
        <v>18</v>
      </c>
      <c r="I45" s="37">
        <v>14</v>
      </c>
      <c r="J45" s="108">
        <v>7</v>
      </c>
      <c r="K45" s="108">
        <v>5</v>
      </c>
      <c r="L45" s="108" t="s">
        <v>54</v>
      </c>
      <c r="M45" s="247" t="s">
        <v>286</v>
      </c>
      <c r="N45" s="108">
        <v>0.5</v>
      </c>
      <c r="O45" s="170">
        <v>5.04</v>
      </c>
      <c r="P45" s="171">
        <v>19.096</v>
      </c>
      <c r="Q45" s="170">
        <v>11.087999999999999</v>
      </c>
      <c r="R45" s="108">
        <v>1</v>
      </c>
      <c r="S45" s="37"/>
      <c r="T45" s="108"/>
      <c r="U45" s="108"/>
      <c r="V45" s="108"/>
      <c r="W45" s="108"/>
      <c r="X45" s="307"/>
      <c r="Y45" s="5"/>
    </row>
    <row r="46" spans="1:25" ht="89.25" customHeight="1" x14ac:dyDescent="0.25">
      <c r="A46" s="113"/>
      <c r="B46" s="52"/>
      <c r="C46" s="40" t="s">
        <v>514</v>
      </c>
      <c r="D46" s="108"/>
      <c r="E46" s="37"/>
      <c r="F46" s="250" t="s">
        <v>30</v>
      </c>
      <c r="G46" s="37"/>
      <c r="H46" s="37">
        <v>20</v>
      </c>
      <c r="I46" s="37">
        <v>26</v>
      </c>
      <c r="J46" s="108"/>
      <c r="K46" s="108"/>
      <c r="L46" s="108"/>
      <c r="M46" s="247"/>
      <c r="N46" s="108">
        <v>10</v>
      </c>
      <c r="O46" s="170">
        <v>2.76</v>
      </c>
      <c r="P46" s="176"/>
      <c r="Q46" s="170">
        <v>6.0720000000000001</v>
      </c>
      <c r="R46" s="108"/>
      <c r="S46" s="37"/>
      <c r="T46" s="108"/>
      <c r="U46" s="108"/>
      <c r="V46" s="108"/>
      <c r="W46" s="108"/>
      <c r="X46" s="307"/>
      <c r="Y46" s="5"/>
    </row>
    <row r="47" spans="1:25" x14ac:dyDescent="0.25">
      <c r="A47" s="113"/>
      <c r="B47" s="52"/>
      <c r="C47" s="36"/>
      <c r="D47" s="108"/>
      <c r="E47" s="37"/>
      <c r="F47" s="250" t="s">
        <v>31</v>
      </c>
      <c r="G47" s="37"/>
      <c r="H47" s="37">
        <v>18</v>
      </c>
      <c r="I47" s="37">
        <v>16</v>
      </c>
      <c r="J47" s="108"/>
      <c r="K47" s="108"/>
      <c r="L47" s="108"/>
      <c r="M47" s="247"/>
      <c r="N47" s="108"/>
      <c r="O47" s="170">
        <v>0.42</v>
      </c>
      <c r="P47" s="176"/>
      <c r="Q47" s="170">
        <v>0.92400000000000004</v>
      </c>
      <c r="R47" s="108"/>
      <c r="S47" s="37"/>
      <c r="T47" s="108"/>
      <c r="U47" s="108"/>
      <c r="V47" s="108"/>
      <c r="W47" s="108"/>
      <c r="X47" s="307"/>
      <c r="Y47" s="5"/>
    </row>
    <row r="48" spans="1:25" x14ac:dyDescent="0.25">
      <c r="A48" s="113"/>
      <c r="B48" s="52"/>
      <c r="C48" s="36"/>
      <c r="D48" s="108"/>
      <c r="E48" s="37"/>
      <c r="F48" s="250" t="s">
        <v>27</v>
      </c>
      <c r="G48" s="37"/>
      <c r="H48" s="37">
        <v>20</v>
      </c>
      <c r="I48" s="37">
        <v>22</v>
      </c>
      <c r="J48" s="108"/>
      <c r="K48" s="108"/>
      <c r="L48" s="108"/>
      <c r="M48" s="247"/>
      <c r="N48" s="108"/>
      <c r="O48" s="170">
        <v>0.46</v>
      </c>
      <c r="P48" s="172"/>
      <c r="Q48" s="170">
        <v>1.012</v>
      </c>
      <c r="R48" s="108"/>
      <c r="S48" s="37"/>
      <c r="T48" s="108"/>
      <c r="U48" s="108"/>
      <c r="V48" s="108"/>
      <c r="W48" s="108"/>
      <c r="X48" s="307"/>
      <c r="Y48" s="5"/>
    </row>
    <row r="49" spans="1:25" x14ac:dyDescent="0.25">
      <c r="A49" s="98">
        <v>14</v>
      </c>
      <c r="B49" s="115">
        <v>4.3</v>
      </c>
      <c r="C49" s="3" t="s">
        <v>78</v>
      </c>
      <c r="D49" s="106">
        <v>1</v>
      </c>
      <c r="E49" s="7">
        <v>18</v>
      </c>
      <c r="F49" s="250" t="s">
        <v>26</v>
      </c>
      <c r="G49" s="7">
        <v>65</v>
      </c>
      <c r="H49" s="7">
        <v>18</v>
      </c>
      <c r="I49" s="7">
        <v>12</v>
      </c>
      <c r="J49" s="106">
        <v>7</v>
      </c>
      <c r="K49" s="106">
        <v>5</v>
      </c>
      <c r="L49" s="106" t="s">
        <v>54</v>
      </c>
      <c r="M49" s="244" t="s">
        <v>286</v>
      </c>
      <c r="N49" s="61">
        <v>0.6</v>
      </c>
      <c r="O49" s="170">
        <v>6.72</v>
      </c>
      <c r="P49" s="173">
        <f>Q49+Q50+Q51+Q52</f>
        <v>59.684000000000005</v>
      </c>
      <c r="Q49" s="170">
        <v>28.896000000000001</v>
      </c>
      <c r="R49" s="106">
        <v>1</v>
      </c>
      <c r="S49" s="7"/>
      <c r="T49" s="106"/>
      <c r="U49" s="106"/>
      <c r="V49" s="106"/>
      <c r="W49" s="106"/>
      <c r="X49" s="287"/>
      <c r="Y49" s="5"/>
    </row>
    <row r="50" spans="1:25" ht="89.25" customHeight="1" x14ac:dyDescent="0.25">
      <c r="A50" s="98"/>
      <c r="B50" s="27"/>
      <c r="C50" s="8" t="s">
        <v>517</v>
      </c>
      <c r="D50" s="106"/>
      <c r="E50" s="7"/>
      <c r="F50" s="250" t="s">
        <v>30</v>
      </c>
      <c r="G50" s="7"/>
      <c r="H50" s="7">
        <v>20</v>
      </c>
      <c r="I50" s="7">
        <v>22</v>
      </c>
      <c r="J50" s="106"/>
      <c r="K50" s="106"/>
      <c r="L50" s="106"/>
      <c r="M50" s="244"/>
      <c r="N50" s="106">
        <v>16</v>
      </c>
      <c r="O50" s="170">
        <v>2.76</v>
      </c>
      <c r="P50" s="174"/>
      <c r="Q50" s="170">
        <v>11.868</v>
      </c>
      <c r="R50" s="106"/>
      <c r="S50" s="7"/>
      <c r="T50" s="106"/>
      <c r="U50" s="106"/>
      <c r="V50" s="106"/>
      <c r="W50" s="106"/>
      <c r="X50" s="287"/>
      <c r="Y50" s="5"/>
    </row>
    <row r="51" spans="1:25" x14ac:dyDescent="0.25">
      <c r="A51" s="98"/>
      <c r="B51" s="27"/>
      <c r="C51" s="3"/>
      <c r="D51" s="106"/>
      <c r="E51" s="7"/>
      <c r="F51" s="250" t="s">
        <v>27</v>
      </c>
      <c r="G51" s="7"/>
      <c r="H51" s="7">
        <v>20</v>
      </c>
      <c r="I51" s="7">
        <v>20</v>
      </c>
      <c r="J51" s="106"/>
      <c r="K51" s="106"/>
      <c r="L51" s="106"/>
      <c r="M51" s="244"/>
      <c r="N51" s="106"/>
      <c r="O51" s="170">
        <v>2.2999999999999998</v>
      </c>
      <c r="P51" s="174"/>
      <c r="Q51" s="170">
        <v>9.89</v>
      </c>
      <c r="R51" s="106"/>
      <c r="S51" s="7"/>
      <c r="T51" s="106"/>
      <c r="U51" s="106"/>
      <c r="V51" s="106"/>
      <c r="W51" s="106"/>
      <c r="X51" s="287"/>
      <c r="Y51" s="5"/>
    </row>
    <row r="52" spans="1:25" x14ac:dyDescent="0.25">
      <c r="A52" s="98"/>
      <c r="B52" s="27"/>
      <c r="C52" s="3"/>
      <c r="D52" s="106"/>
      <c r="E52" s="7"/>
      <c r="F52" s="250" t="s">
        <v>28</v>
      </c>
      <c r="G52" s="7"/>
      <c r="H52" s="7">
        <v>18</v>
      </c>
      <c r="I52" s="7">
        <v>20</v>
      </c>
      <c r="J52" s="106"/>
      <c r="K52" s="106"/>
      <c r="L52" s="106"/>
      <c r="M52" s="244"/>
      <c r="N52" s="106"/>
      <c r="O52" s="170">
        <v>2.1</v>
      </c>
      <c r="P52" s="175"/>
      <c r="Q52" s="170">
        <v>9.0299999999999994</v>
      </c>
      <c r="R52" s="106"/>
      <c r="S52" s="7"/>
      <c r="T52" s="106"/>
      <c r="U52" s="106"/>
      <c r="V52" s="106"/>
      <c r="W52" s="106"/>
      <c r="X52" s="287"/>
      <c r="Y52" s="5"/>
    </row>
    <row r="53" spans="1:25" x14ac:dyDescent="0.25">
      <c r="A53" s="281">
        <v>15</v>
      </c>
      <c r="B53" s="114">
        <v>0.9</v>
      </c>
      <c r="C53" s="40" t="s">
        <v>41</v>
      </c>
      <c r="D53" s="108"/>
      <c r="E53" s="37"/>
      <c r="F53" s="250"/>
      <c r="G53" s="37"/>
      <c r="H53" s="37"/>
      <c r="I53" s="37"/>
      <c r="J53" s="108"/>
      <c r="K53" s="108"/>
      <c r="L53" s="108"/>
      <c r="M53" s="247"/>
      <c r="N53" s="108"/>
      <c r="O53" s="170">
        <v>0</v>
      </c>
      <c r="P53" s="170"/>
      <c r="Q53" s="170">
        <v>0</v>
      </c>
      <c r="R53" s="108"/>
      <c r="S53" s="37"/>
      <c r="T53" s="108"/>
      <c r="U53" s="108"/>
      <c r="V53" s="108"/>
      <c r="W53" s="108"/>
      <c r="X53" s="108"/>
      <c r="Y53" s="5"/>
    </row>
    <row r="54" spans="1:25" x14ac:dyDescent="0.25">
      <c r="A54" s="98">
        <v>16</v>
      </c>
      <c r="B54" s="115">
        <v>1.4</v>
      </c>
      <c r="C54" s="3" t="s">
        <v>79</v>
      </c>
      <c r="D54" s="106">
        <v>1</v>
      </c>
      <c r="E54" s="7">
        <v>6</v>
      </c>
      <c r="F54" s="250" t="s">
        <v>27</v>
      </c>
      <c r="G54" s="7">
        <v>10</v>
      </c>
      <c r="H54" s="7">
        <v>6</v>
      </c>
      <c r="I54" s="7">
        <v>8</v>
      </c>
      <c r="J54" s="106">
        <v>1</v>
      </c>
      <c r="K54" s="106">
        <v>1</v>
      </c>
      <c r="L54" s="106" t="s">
        <v>53</v>
      </c>
      <c r="M54" s="244" t="s">
        <v>287</v>
      </c>
      <c r="N54" s="106">
        <v>0.5</v>
      </c>
      <c r="O54" s="170">
        <v>1.44</v>
      </c>
      <c r="P54" s="173">
        <v>5.3760000000000003</v>
      </c>
      <c r="Q54" s="170">
        <v>2.016</v>
      </c>
      <c r="R54" s="106"/>
      <c r="S54" s="7"/>
      <c r="T54" s="106"/>
      <c r="U54" s="106"/>
      <c r="V54" s="106"/>
      <c r="W54" s="106"/>
      <c r="X54" s="287"/>
      <c r="Y54" s="5"/>
    </row>
    <row r="55" spans="1:25" ht="89.25" customHeight="1" x14ac:dyDescent="0.25">
      <c r="A55" s="98"/>
      <c r="B55" s="27"/>
      <c r="C55" s="8" t="s">
        <v>518</v>
      </c>
      <c r="D55" s="106"/>
      <c r="E55" s="7"/>
      <c r="F55" s="250" t="s">
        <v>30</v>
      </c>
      <c r="G55" s="7"/>
      <c r="H55" s="7">
        <v>7</v>
      </c>
      <c r="I55" s="7">
        <v>9</v>
      </c>
      <c r="J55" s="106"/>
      <c r="K55" s="106"/>
      <c r="L55" s="106"/>
      <c r="M55" s="244"/>
      <c r="N55" s="106">
        <v>10</v>
      </c>
      <c r="O55" s="170">
        <v>2.4</v>
      </c>
      <c r="P55" s="175"/>
      <c r="Q55" s="170">
        <v>3.36</v>
      </c>
      <c r="R55" s="106"/>
      <c r="S55" s="7"/>
      <c r="T55" s="106"/>
      <c r="U55" s="106"/>
      <c r="V55" s="106"/>
      <c r="W55" s="106"/>
      <c r="X55" s="287"/>
      <c r="Y55" s="5"/>
    </row>
    <row r="56" spans="1:25" x14ac:dyDescent="0.25">
      <c r="A56" s="113">
        <v>17</v>
      </c>
      <c r="B56" s="114">
        <v>1.6</v>
      </c>
      <c r="C56" s="36" t="s">
        <v>42</v>
      </c>
      <c r="D56" s="108">
        <v>1</v>
      </c>
      <c r="E56" s="37">
        <v>5</v>
      </c>
      <c r="F56" s="250" t="s">
        <v>30</v>
      </c>
      <c r="G56" s="37">
        <v>10</v>
      </c>
      <c r="H56" s="37">
        <v>5</v>
      </c>
      <c r="I56" s="37">
        <v>10</v>
      </c>
      <c r="J56" s="108">
        <v>1</v>
      </c>
      <c r="K56" s="108">
        <v>1</v>
      </c>
      <c r="L56" s="108" t="s">
        <v>53</v>
      </c>
      <c r="M56" s="247" t="s">
        <v>285</v>
      </c>
      <c r="N56" s="108">
        <v>0.6</v>
      </c>
      <c r="O56" s="170">
        <v>2.72</v>
      </c>
      <c r="P56" s="171">
        <v>4.3520000000000003</v>
      </c>
      <c r="Q56" s="170">
        <v>4.3520000000000003</v>
      </c>
      <c r="R56" s="108"/>
      <c r="S56" s="37"/>
      <c r="T56" s="108"/>
      <c r="U56" s="108"/>
      <c r="V56" s="108"/>
      <c r="W56" s="108"/>
      <c r="X56" s="108"/>
      <c r="Y56" s="5"/>
    </row>
    <row r="57" spans="1:25" ht="76.5" customHeight="1" x14ac:dyDescent="0.25">
      <c r="A57" s="113"/>
      <c r="B57" s="52"/>
      <c r="C57" s="40" t="s">
        <v>519</v>
      </c>
      <c r="D57" s="36"/>
      <c r="E57" s="51"/>
      <c r="F57" s="10"/>
      <c r="G57" s="51"/>
      <c r="H57" s="51"/>
      <c r="I57" s="51"/>
      <c r="J57" s="36"/>
      <c r="K57" s="36"/>
      <c r="L57" s="36"/>
      <c r="M57" s="36"/>
      <c r="N57" s="108">
        <v>8.5</v>
      </c>
      <c r="O57" s="170"/>
      <c r="P57" s="172"/>
      <c r="Q57" s="170"/>
      <c r="R57" s="108"/>
      <c r="S57" s="37"/>
      <c r="T57" s="108"/>
      <c r="U57" s="108"/>
      <c r="V57" s="108"/>
      <c r="W57" s="108"/>
      <c r="X57" s="108"/>
      <c r="Y57" s="5"/>
    </row>
    <row r="58" spans="1:25" ht="18" customHeight="1" x14ac:dyDescent="0.25">
      <c r="A58" s="16">
        <v>18</v>
      </c>
      <c r="B58" s="25">
        <v>0.6</v>
      </c>
      <c r="C58" s="111" t="s">
        <v>196</v>
      </c>
      <c r="D58" s="117"/>
      <c r="E58" s="118"/>
      <c r="F58" s="118"/>
      <c r="G58" s="118"/>
      <c r="H58" s="118"/>
      <c r="I58" s="118"/>
      <c r="J58" s="117"/>
      <c r="K58" s="117"/>
      <c r="L58" s="117"/>
      <c r="M58" s="117"/>
      <c r="N58" s="109"/>
      <c r="O58" s="112"/>
      <c r="P58" s="112"/>
      <c r="Q58" s="112"/>
      <c r="R58" s="109"/>
      <c r="S58" s="112"/>
      <c r="T58" s="109"/>
      <c r="U58" s="109"/>
      <c r="V58" s="109"/>
      <c r="W58" s="109"/>
      <c r="X58" s="109"/>
      <c r="Y58" s="13"/>
    </row>
    <row r="59" spans="1:25" x14ac:dyDescent="0.25">
      <c r="A59" s="287"/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5"/>
    </row>
    <row r="60" spans="1:25" ht="15" customHeight="1" x14ac:dyDescent="0.25">
      <c r="A60" s="288">
        <f>SUM(B7:B58)</f>
        <v>33.699999999999996</v>
      </c>
      <c r="B60" s="287"/>
      <c r="C60" s="136" t="s">
        <v>35</v>
      </c>
      <c r="D60" s="4"/>
      <c r="E60" s="7"/>
      <c r="F60" s="7"/>
      <c r="G60" s="7"/>
      <c r="H60" s="7"/>
      <c r="I60" s="7"/>
      <c r="J60" s="4"/>
      <c r="K60" s="4"/>
      <c r="L60" s="4"/>
      <c r="M60" s="4"/>
      <c r="N60" s="4"/>
      <c r="O60" s="7"/>
      <c r="P60" s="7">
        <f>SUM(P7:P57)</f>
        <v>269.62199999999996</v>
      </c>
      <c r="Q60" s="7"/>
      <c r="R60" s="4"/>
      <c r="S60" s="7">
        <f t="shared" ref="S60:U60" si="0">SUM(S7:S57)</f>
        <v>8.8859999999999992</v>
      </c>
      <c r="T60" s="7">
        <f t="shared" si="0"/>
        <v>0</v>
      </c>
      <c r="U60" s="7">
        <f t="shared" si="0"/>
        <v>0</v>
      </c>
      <c r="V60" s="4"/>
      <c r="W60" s="4"/>
      <c r="X60" s="4"/>
      <c r="Y60" s="5"/>
    </row>
    <row r="61" spans="1:25" ht="15" customHeight="1" x14ac:dyDescent="0.25">
      <c r="A61" s="287"/>
      <c r="B61" s="287"/>
      <c r="C61" s="136" t="s">
        <v>200</v>
      </c>
      <c r="D61" s="4"/>
      <c r="E61" s="7"/>
      <c r="F61" s="7"/>
      <c r="G61" s="7"/>
      <c r="H61" s="7"/>
      <c r="I61" s="7"/>
      <c r="J61" s="4"/>
      <c r="K61" s="4"/>
      <c r="L61" s="4"/>
      <c r="M61" s="4"/>
      <c r="N61" s="4"/>
      <c r="O61" s="7"/>
      <c r="P61" s="7"/>
      <c r="Q61" s="7"/>
      <c r="R61" s="4"/>
      <c r="S61" s="7"/>
      <c r="T61" s="4"/>
      <c r="U61" s="4"/>
      <c r="V61" s="4"/>
      <c r="W61" s="4"/>
      <c r="X61" s="4"/>
      <c r="Y61" s="5"/>
    </row>
    <row r="62" spans="1:25" x14ac:dyDescent="0.25">
      <c r="A62" s="287"/>
      <c r="B62" s="287"/>
      <c r="C62" s="136" t="s">
        <v>199</v>
      </c>
      <c r="D62" s="4"/>
      <c r="E62" s="7"/>
      <c r="F62" s="7"/>
      <c r="G62" s="7"/>
      <c r="H62" s="7"/>
      <c r="I62" s="7"/>
      <c r="J62" s="4"/>
      <c r="K62" s="4"/>
      <c r="L62" s="4"/>
      <c r="M62" s="4"/>
      <c r="N62" s="4"/>
      <c r="O62" s="7"/>
      <c r="P62" s="7"/>
      <c r="Q62" s="7">
        <f>Q7+Q11+Q21+Q24+Q30+Q35+Q39+Q46+Q50+Q55+Q56</f>
        <v>74.456000000000003</v>
      </c>
      <c r="R62" s="4"/>
      <c r="S62" s="7"/>
      <c r="T62" s="4"/>
      <c r="U62" s="4"/>
      <c r="V62" s="4"/>
      <c r="W62" s="4"/>
      <c r="X62" s="4"/>
      <c r="Y62" s="5"/>
    </row>
    <row r="63" spans="1:25" ht="15" customHeight="1" x14ac:dyDescent="0.25">
      <c r="A63" s="287"/>
      <c r="B63" s="287"/>
      <c r="C63" s="136" t="s">
        <v>36</v>
      </c>
      <c r="D63" s="4"/>
      <c r="E63" s="7"/>
      <c r="F63" s="7"/>
      <c r="G63" s="7"/>
      <c r="H63" s="7"/>
      <c r="I63" s="7"/>
      <c r="J63" s="4"/>
      <c r="K63" s="4"/>
      <c r="L63" s="4"/>
      <c r="M63" s="4"/>
      <c r="N63" s="4"/>
      <c r="O63" s="7"/>
      <c r="P63" s="7"/>
      <c r="Q63" s="7">
        <f>Q23+Q37+Q43+Q48+Q54+Q41+Q51</f>
        <v>22.678000000000001</v>
      </c>
      <c r="R63" s="4"/>
      <c r="S63" s="7"/>
      <c r="T63" s="4"/>
      <c r="U63" s="4"/>
      <c r="V63" s="4"/>
      <c r="W63" s="4"/>
      <c r="X63" s="4"/>
      <c r="Y63" s="5"/>
    </row>
    <row r="64" spans="1:25" ht="15" customHeight="1" x14ac:dyDescent="0.25">
      <c r="A64" s="287"/>
      <c r="B64" s="287"/>
      <c r="C64" s="136" t="s">
        <v>197</v>
      </c>
      <c r="D64" s="4"/>
      <c r="E64" s="7"/>
      <c r="F64" s="7"/>
      <c r="G64" s="7"/>
      <c r="H64" s="7"/>
      <c r="I64" s="7"/>
      <c r="J64" s="4"/>
      <c r="K64" s="4"/>
      <c r="L64" s="4"/>
      <c r="M64" s="4"/>
      <c r="N64" s="4"/>
      <c r="O64" s="7"/>
      <c r="P64" s="7"/>
      <c r="Q64" s="7">
        <f>Q8+Q12+Q19+Q25+Q28+Q34+Q38+Q42+Q45+Q49</f>
        <v>128.67599999999999</v>
      </c>
      <c r="R64" s="4"/>
      <c r="S64" s="7"/>
      <c r="T64" s="4"/>
      <c r="U64" s="4"/>
      <c r="V64" s="4"/>
      <c r="W64" s="4"/>
      <c r="X64" s="4"/>
      <c r="Y64" s="5"/>
    </row>
    <row r="65" spans="1:25" x14ac:dyDescent="0.25">
      <c r="A65" s="287"/>
      <c r="B65" s="287"/>
      <c r="C65" s="136" t="s">
        <v>38</v>
      </c>
      <c r="D65" s="4"/>
      <c r="E65" s="7"/>
      <c r="F65" s="7"/>
      <c r="G65" s="7"/>
      <c r="H65" s="7"/>
      <c r="I65" s="7"/>
      <c r="J65" s="4"/>
      <c r="K65" s="4"/>
      <c r="L65" s="4"/>
      <c r="M65" s="4"/>
      <c r="N65" s="4"/>
      <c r="O65" s="7"/>
      <c r="P65" s="7"/>
      <c r="Q65" s="7">
        <f>Q10+Q14+Q22+Q31+Q52</f>
        <v>12.654</v>
      </c>
      <c r="R65" s="4"/>
      <c r="S65" s="7"/>
      <c r="T65" s="4"/>
      <c r="U65" s="4"/>
      <c r="V65" s="4"/>
      <c r="W65" s="4"/>
      <c r="X65" s="4"/>
      <c r="Y65" s="5"/>
    </row>
    <row r="66" spans="1:25" x14ac:dyDescent="0.25">
      <c r="A66" s="287"/>
      <c r="B66" s="287"/>
      <c r="C66" s="136" t="s">
        <v>37</v>
      </c>
      <c r="D66" s="4"/>
      <c r="E66" s="7"/>
      <c r="F66" s="7"/>
      <c r="G66" s="7"/>
      <c r="H66" s="7"/>
      <c r="I66" s="7"/>
      <c r="J66" s="4"/>
      <c r="K66" s="4"/>
      <c r="L66" s="4"/>
      <c r="M66" s="4"/>
      <c r="N66" s="4"/>
      <c r="O66" s="7"/>
      <c r="P66" s="7"/>
      <c r="Q66" s="7">
        <v>0</v>
      </c>
      <c r="R66" s="4"/>
      <c r="S66" s="7"/>
      <c r="T66" s="4"/>
      <c r="U66" s="4"/>
      <c r="V66" s="4"/>
      <c r="W66" s="4"/>
      <c r="X66" s="4"/>
      <c r="Y66" s="5"/>
    </row>
    <row r="67" spans="1:25" x14ac:dyDescent="0.25">
      <c r="A67" s="287"/>
      <c r="B67" s="287"/>
      <c r="C67" s="143" t="s">
        <v>198</v>
      </c>
      <c r="D67" s="4"/>
      <c r="E67" s="7"/>
      <c r="F67" s="7"/>
      <c r="G67" s="7"/>
      <c r="H67" s="7"/>
      <c r="I67" s="7"/>
      <c r="J67" s="4"/>
      <c r="K67" s="4"/>
      <c r="L67" s="4"/>
      <c r="M67" s="4"/>
      <c r="N67" s="4"/>
      <c r="O67" s="7"/>
      <c r="P67" s="7"/>
      <c r="Q67" s="7">
        <v>0</v>
      </c>
      <c r="R67" s="4"/>
      <c r="S67" s="7"/>
      <c r="T67" s="4"/>
      <c r="U67" s="4"/>
      <c r="V67" s="4"/>
      <c r="W67" s="4"/>
      <c r="X67" s="4"/>
      <c r="Y67" s="5"/>
    </row>
    <row r="68" spans="1:25" ht="15" customHeight="1" x14ac:dyDescent="0.25">
      <c r="A68" s="287"/>
      <c r="B68" s="287"/>
      <c r="C68" s="136" t="s">
        <v>201</v>
      </c>
      <c r="D68" s="4"/>
      <c r="E68" s="7"/>
      <c r="F68" s="7"/>
      <c r="G68" s="7"/>
      <c r="H68" s="7"/>
      <c r="I68" s="7"/>
      <c r="J68" s="4"/>
      <c r="K68" s="4"/>
      <c r="L68" s="4"/>
      <c r="M68" s="4"/>
      <c r="N68" s="4"/>
      <c r="O68" s="7"/>
      <c r="P68" s="7"/>
      <c r="Q68" s="7">
        <f>Q9+Q13+Q20+Q29+Q36+Q40+Q44+Q47</f>
        <v>31.158000000000001</v>
      </c>
      <c r="R68" s="4"/>
      <c r="S68" s="7"/>
      <c r="T68" s="4"/>
      <c r="U68" s="4"/>
      <c r="V68" s="4"/>
      <c r="W68" s="4"/>
      <c r="X68" s="4"/>
      <c r="Y68" s="5"/>
    </row>
  </sheetData>
  <mergeCells count="43">
    <mergeCell ref="A59:X59"/>
    <mergeCell ref="A60:B68"/>
    <mergeCell ref="X28:X31"/>
    <mergeCell ref="X34:X37"/>
    <mergeCell ref="X45:X48"/>
    <mergeCell ref="X49:X52"/>
    <mergeCell ref="X54:X55"/>
    <mergeCell ref="X42:X44"/>
    <mergeCell ref="X11:X14"/>
    <mergeCell ref="X7:X10"/>
    <mergeCell ref="X19:X23"/>
    <mergeCell ref="X17:X18"/>
    <mergeCell ref="X24:X25"/>
    <mergeCell ref="X26:X27"/>
    <mergeCell ref="X38:X41"/>
    <mergeCell ref="X4:X5"/>
    <mergeCell ref="N1:N3"/>
    <mergeCell ref="O1:Q2"/>
    <mergeCell ref="R1:R5"/>
    <mergeCell ref="S1:W2"/>
    <mergeCell ref="X1:X3"/>
    <mergeCell ref="O3:O5"/>
    <mergeCell ref="P3:P5"/>
    <mergeCell ref="U3:U5"/>
    <mergeCell ref="V3:W3"/>
    <mergeCell ref="N4:N5"/>
    <mergeCell ref="V4:V5"/>
    <mergeCell ref="W4:W5"/>
    <mergeCell ref="Q3:Q5"/>
    <mergeCell ref="S3:S5"/>
    <mergeCell ref="T3:T5"/>
    <mergeCell ref="M1:M5"/>
    <mergeCell ref="G1:G5"/>
    <mergeCell ref="A1:A5"/>
    <mergeCell ref="B1:B5"/>
    <mergeCell ref="D1:D5"/>
    <mergeCell ref="E1:E5"/>
    <mergeCell ref="F1:F5"/>
    <mergeCell ref="H1:H5"/>
    <mergeCell ref="I1:I5"/>
    <mergeCell ref="J1:J5"/>
    <mergeCell ref="K1:K5"/>
    <mergeCell ref="L1:L5"/>
  </mergeCells>
  <pageMargins left="0.7" right="0.7" top="0.75" bottom="0.75" header="0.3" footer="0.3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view="pageBreakPreview" topLeftCell="A72" zoomScale="70" zoomScaleNormal="75" zoomScaleSheetLayoutView="70" workbookViewId="0">
      <selection activeCell="F70" sqref="F1:F1048576"/>
    </sheetView>
  </sheetViews>
  <sheetFormatPr defaultRowHeight="15" x14ac:dyDescent="0.25"/>
  <cols>
    <col min="1" max="1" width="5" style="6" customWidth="1"/>
    <col min="2" max="2" width="6.5703125" style="6" customWidth="1"/>
    <col min="3" max="3" width="40" style="6" bestFit="1" customWidth="1"/>
    <col min="4" max="4" width="5.140625" style="6" customWidth="1"/>
    <col min="5" max="5" width="6.28515625" style="9" customWidth="1"/>
    <col min="6" max="6" width="5.42578125" style="9" customWidth="1"/>
    <col min="7" max="7" width="4.42578125" style="9" customWidth="1"/>
    <col min="8" max="8" width="6.28515625" style="9" customWidth="1"/>
    <col min="9" max="9" width="9.140625" style="9"/>
    <col min="10" max="10" width="7" style="6" customWidth="1"/>
    <col min="11" max="11" width="6.85546875" style="6" customWidth="1"/>
    <col min="12" max="12" width="6.28515625" style="6" customWidth="1"/>
    <col min="13" max="13" width="6.5703125" style="6" customWidth="1"/>
    <col min="14" max="14" width="11.28515625" style="6" customWidth="1"/>
    <col min="15" max="15" width="6.85546875" style="9" customWidth="1"/>
    <col min="16" max="16" width="8.140625" style="9" customWidth="1"/>
    <col min="17" max="17" width="7.5703125" style="9" customWidth="1"/>
    <col min="18" max="18" width="5.7109375" style="6" customWidth="1"/>
    <col min="19" max="19" width="6.85546875" style="6" customWidth="1"/>
    <col min="20" max="20" width="5" style="6" customWidth="1"/>
    <col min="21" max="21" width="5.7109375" style="6" customWidth="1"/>
    <col min="22" max="22" width="6.140625" style="6" customWidth="1"/>
    <col min="23" max="23" width="9" style="6" customWidth="1"/>
    <col min="24" max="24" width="24.28515625" style="6" customWidth="1"/>
    <col min="25" max="25" width="11" style="6" customWidth="1"/>
    <col min="26" max="26" width="14.42578125" style="6" customWidth="1"/>
    <col min="27" max="27" width="7.7109375" style="6" customWidth="1"/>
    <col min="28" max="28" width="15.85546875" style="6" customWidth="1"/>
    <col min="29" max="16384" width="9.140625" style="6"/>
  </cols>
  <sheetData>
    <row r="1" spans="1:25" ht="15" customHeight="1" x14ac:dyDescent="0.25">
      <c r="A1" s="285" t="s">
        <v>46</v>
      </c>
      <c r="B1" s="285" t="s">
        <v>0</v>
      </c>
      <c r="C1" s="106" t="s">
        <v>47</v>
      </c>
      <c r="D1" s="285" t="s">
        <v>1</v>
      </c>
      <c r="E1" s="283" t="s">
        <v>48</v>
      </c>
      <c r="F1" s="283" t="s">
        <v>2</v>
      </c>
      <c r="G1" s="283" t="s">
        <v>3</v>
      </c>
      <c r="H1" s="283" t="s">
        <v>43</v>
      </c>
      <c r="I1" s="283" t="s">
        <v>4</v>
      </c>
      <c r="J1" s="285" t="s">
        <v>5</v>
      </c>
      <c r="K1" s="285" t="s">
        <v>6</v>
      </c>
      <c r="L1" s="285" t="s">
        <v>7</v>
      </c>
      <c r="M1" s="285" t="s">
        <v>8</v>
      </c>
      <c r="N1" s="285" t="s">
        <v>9</v>
      </c>
      <c r="O1" s="284" t="s">
        <v>10</v>
      </c>
      <c r="P1" s="284"/>
      <c r="Q1" s="284"/>
      <c r="R1" s="285" t="s">
        <v>11</v>
      </c>
      <c r="S1" s="287" t="s">
        <v>49</v>
      </c>
      <c r="T1" s="287"/>
      <c r="U1" s="287"/>
      <c r="V1" s="287"/>
      <c r="W1" s="287"/>
      <c r="X1" s="287" t="s">
        <v>12</v>
      </c>
      <c r="Y1" s="5"/>
    </row>
    <row r="2" spans="1:25" ht="25.5" customHeight="1" x14ac:dyDescent="0.25">
      <c r="A2" s="285"/>
      <c r="B2" s="285"/>
      <c r="C2" s="106" t="s">
        <v>340</v>
      </c>
      <c r="D2" s="285"/>
      <c r="E2" s="283"/>
      <c r="F2" s="283"/>
      <c r="G2" s="283"/>
      <c r="H2" s="283"/>
      <c r="I2" s="283"/>
      <c r="J2" s="285"/>
      <c r="K2" s="285"/>
      <c r="L2" s="285"/>
      <c r="M2" s="285"/>
      <c r="N2" s="285"/>
      <c r="O2" s="284"/>
      <c r="P2" s="284"/>
      <c r="Q2" s="284"/>
      <c r="R2" s="285"/>
      <c r="S2" s="287"/>
      <c r="T2" s="287"/>
      <c r="U2" s="287"/>
      <c r="V2" s="287"/>
      <c r="W2" s="287"/>
      <c r="X2" s="287"/>
      <c r="Y2" s="5"/>
    </row>
    <row r="3" spans="1:25" ht="28.5" customHeight="1" x14ac:dyDescent="0.25">
      <c r="A3" s="285"/>
      <c r="B3" s="285"/>
      <c r="C3" s="106" t="s">
        <v>13</v>
      </c>
      <c r="D3" s="285"/>
      <c r="E3" s="283"/>
      <c r="F3" s="283"/>
      <c r="G3" s="283"/>
      <c r="H3" s="283"/>
      <c r="I3" s="283"/>
      <c r="J3" s="285"/>
      <c r="K3" s="285"/>
      <c r="L3" s="285"/>
      <c r="M3" s="285"/>
      <c r="N3" s="285"/>
      <c r="O3" s="286" t="s">
        <v>14</v>
      </c>
      <c r="P3" s="286" t="s">
        <v>120</v>
      </c>
      <c r="Q3" s="286" t="s">
        <v>40</v>
      </c>
      <c r="R3" s="285"/>
      <c r="S3" s="285" t="s">
        <v>15</v>
      </c>
      <c r="T3" s="285" t="s">
        <v>16</v>
      </c>
      <c r="U3" s="285" t="s">
        <v>17</v>
      </c>
      <c r="V3" s="287" t="s">
        <v>18</v>
      </c>
      <c r="W3" s="287"/>
      <c r="X3" s="287"/>
      <c r="Y3" s="5"/>
    </row>
    <row r="4" spans="1:25" ht="18.75" customHeight="1" x14ac:dyDescent="0.25">
      <c r="A4" s="285"/>
      <c r="B4" s="285"/>
      <c r="C4" s="106" t="s">
        <v>19</v>
      </c>
      <c r="D4" s="285"/>
      <c r="E4" s="283"/>
      <c r="F4" s="283"/>
      <c r="G4" s="283"/>
      <c r="H4" s="283"/>
      <c r="I4" s="283"/>
      <c r="J4" s="285"/>
      <c r="K4" s="285"/>
      <c r="L4" s="285"/>
      <c r="M4" s="285"/>
      <c r="N4" s="287" t="s">
        <v>20</v>
      </c>
      <c r="O4" s="286"/>
      <c r="P4" s="286"/>
      <c r="Q4" s="286"/>
      <c r="R4" s="285"/>
      <c r="S4" s="285"/>
      <c r="T4" s="285"/>
      <c r="U4" s="285"/>
      <c r="V4" s="285" t="s">
        <v>21</v>
      </c>
      <c r="W4" s="285" t="s">
        <v>22</v>
      </c>
      <c r="X4" s="287"/>
      <c r="Y4" s="5"/>
    </row>
    <row r="5" spans="1:25" ht="21" customHeight="1" x14ac:dyDescent="0.25">
      <c r="A5" s="285"/>
      <c r="B5" s="285"/>
      <c r="C5" s="106" t="s">
        <v>23</v>
      </c>
      <c r="D5" s="285"/>
      <c r="E5" s="283"/>
      <c r="F5" s="283"/>
      <c r="G5" s="283"/>
      <c r="H5" s="283"/>
      <c r="I5" s="283"/>
      <c r="J5" s="285"/>
      <c r="K5" s="285"/>
      <c r="L5" s="285"/>
      <c r="M5" s="285"/>
      <c r="N5" s="287"/>
      <c r="O5" s="286"/>
      <c r="P5" s="286"/>
      <c r="Q5" s="286"/>
      <c r="R5" s="285"/>
      <c r="S5" s="285"/>
      <c r="T5" s="285"/>
      <c r="U5" s="285"/>
      <c r="V5" s="285"/>
      <c r="W5" s="285"/>
      <c r="X5" s="287"/>
      <c r="Y5" s="5"/>
    </row>
    <row r="6" spans="1:25" ht="15.75" customHeight="1" x14ac:dyDescent="0.25">
      <c r="A6" s="106">
        <v>1</v>
      </c>
      <c r="B6" s="106">
        <v>2</v>
      </c>
      <c r="C6" s="106">
        <v>3</v>
      </c>
      <c r="D6" s="106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45">
        <v>15</v>
      </c>
      <c r="P6" s="145">
        <v>16</v>
      </c>
      <c r="Q6" s="145">
        <v>17</v>
      </c>
      <c r="R6" s="106">
        <v>18</v>
      </c>
      <c r="S6" s="106">
        <v>19</v>
      </c>
      <c r="T6" s="106">
        <v>20</v>
      </c>
      <c r="U6" s="106">
        <v>21</v>
      </c>
      <c r="V6" s="106">
        <v>22</v>
      </c>
      <c r="W6" s="106">
        <v>23</v>
      </c>
      <c r="X6" s="106">
        <v>24</v>
      </c>
      <c r="Y6" s="5"/>
    </row>
    <row r="7" spans="1:25" x14ac:dyDescent="0.25">
      <c r="A7" s="113">
        <v>1</v>
      </c>
      <c r="B7" s="114">
        <v>1.7</v>
      </c>
      <c r="C7" s="36" t="s">
        <v>107</v>
      </c>
      <c r="D7" s="108">
        <v>1</v>
      </c>
      <c r="E7" s="37">
        <v>14</v>
      </c>
      <c r="F7" s="250" t="s">
        <v>26</v>
      </c>
      <c r="G7" s="37">
        <v>45</v>
      </c>
      <c r="H7" s="37">
        <v>12</v>
      </c>
      <c r="I7" s="37">
        <v>12</v>
      </c>
      <c r="J7" s="108">
        <v>5</v>
      </c>
      <c r="K7" s="108">
        <v>4</v>
      </c>
      <c r="L7" s="108" t="s">
        <v>54</v>
      </c>
      <c r="M7" s="247" t="s">
        <v>278</v>
      </c>
      <c r="N7" s="108">
        <v>0.7</v>
      </c>
      <c r="O7" s="170">
        <v>3.3</v>
      </c>
      <c r="P7" s="171">
        <v>10.816000000000001</v>
      </c>
      <c r="Q7" s="170">
        <v>4.29</v>
      </c>
      <c r="R7" s="108">
        <v>1</v>
      </c>
      <c r="S7" s="108"/>
      <c r="T7" s="108"/>
      <c r="U7" s="108"/>
      <c r="V7" s="108"/>
      <c r="W7" s="108"/>
      <c r="X7" s="307"/>
      <c r="Y7" s="5"/>
    </row>
    <row r="8" spans="1:25" ht="102" x14ac:dyDescent="0.25">
      <c r="A8" s="113"/>
      <c r="B8" s="52"/>
      <c r="C8" s="40" t="s">
        <v>520</v>
      </c>
      <c r="D8" s="108"/>
      <c r="E8" s="37"/>
      <c r="F8" s="250" t="s">
        <v>30</v>
      </c>
      <c r="G8" s="37"/>
      <c r="H8" s="37">
        <v>13</v>
      </c>
      <c r="I8" s="37">
        <v>10</v>
      </c>
      <c r="J8" s="108"/>
      <c r="K8" s="108"/>
      <c r="L8" s="108"/>
      <c r="M8" s="247"/>
      <c r="N8" s="108">
        <v>14</v>
      </c>
      <c r="O8" s="170">
        <v>3.2</v>
      </c>
      <c r="P8" s="176"/>
      <c r="Q8" s="170">
        <v>4.16</v>
      </c>
      <c r="R8" s="108"/>
      <c r="S8" s="108"/>
      <c r="T8" s="108"/>
      <c r="U8" s="108"/>
      <c r="V8" s="108"/>
      <c r="W8" s="108"/>
      <c r="X8" s="307"/>
      <c r="Y8" s="5"/>
    </row>
    <row r="9" spans="1:25" x14ac:dyDescent="0.25">
      <c r="A9" s="113"/>
      <c r="B9" s="52"/>
      <c r="C9" s="36"/>
      <c r="D9" s="108"/>
      <c r="E9" s="37"/>
      <c r="F9" s="250" t="s">
        <v>24</v>
      </c>
      <c r="G9" s="37"/>
      <c r="H9" s="37">
        <v>10</v>
      </c>
      <c r="I9" s="37">
        <v>10</v>
      </c>
      <c r="J9" s="108"/>
      <c r="K9" s="108"/>
      <c r="L9" s="108"/>
      <c r="M9" s="247"/>
      <c r="N9" s="108"/>
      <c r="O9" s="170">
        <v>1.82</v>
      </c>
      <c r="P9" s="172"/>
      <c r="Q9" s="170">
        <v>2.3660000000000001</v>
      </c>
      <c r="R9" s="108"/>
      <c r="S9" s="108"/>
      <c r="T9" s="108"/>
      <c r="U9" s="108"/>
      <c r="V9" s="108"/>
      <c r="W9" s="108"/>
      <c r="X9" s="307"/>
      <c r="Y9" s="5"/>
    </row>
    <row r="10" spans="1:25" x14ac:dyDescent="0.25">
      <c r="A10" s="98">
        <v>2</v>
      </c>
      <c r="B10" s="115">
        <v>0.4</v>
      </c>
      <c r="C10" s="3" t="s">
        <v>108</v>
      </c>
      <c r="D10" s="106">
        <v>1</v>
      </c>
      <c r="E10" s="7">
        <v>14</v>
      </c>
      <c r="F10" s="250" t="s">
        <v>30</v>
      </c>
      <c r="G10" s="7">
        <v>45</v>
      </c>
      <c r="H10" s="7">
        <v>13</v>
      </c>
      <c r="I10" s="7">
        <v>10</v>
      </c>
      <c r="J10" s="106">
        <v>3</v>
      </c>
      <c r="K10" s="106">
        <v>2</v>
      </c>
      <c r="L10" s="106" t="s">
        <v>54</v>
      </c>
      <c r="M10" s="244" t="s">
        <v>279</v>
      </c>
      <c r="N10" s="106">
        <v>0.6</v>
      </c>
      <c r="O10" s="170">
        <v>3.2</v>
      </c>
      <c r="P10" s="173">
        <v>3.0880000000000001</v>
      </c>
      <c r="Q10" s="170">
        <v>1.28</v>
      </c>
      <c r="R10" s="106"/>
      <c r="S10" s="106"/>
      <c r="T10" s="106"/>
      <c r="U10" s="106"/>
      <c r="V10" s="106"/>
      <c r="W10" s="106"/>
      <c r="X10" s="287"/>
      <c r="Y10" s="5"/>
    </row>
    <row r="11" spans="1:25" ht="102" x14ac:dyDescent="0.25">
      <c r="A11" s="98"/>
      <c r="B11" s="27"/>
      <c r="C11" s="8" t="s">
        <v>520</v>
      </c>
      <c r="D11" s="106"/>
      <c r="E11" s="7"/>
      <c r="F11" s="250" t="s">
        <v>26</v>
      </c>
      <c r="G11" s="7"/>
      <c r="H11" s="7">
        <v>12</v>
      </c>
      <c r="I11" s="7">
        <v>12</v>
      </c>
      <c r="J11" s="106"/>
      <c r="K11" s="106"/>
      <c r="L11" s="106"/>
      <c r="M11" s="244"/>
      <c r="N11" s="106">
        <v>13</v>
      </c>
      <c r="O11" s="170">
        <v>2.7</v>
      </c>
      <c r="P11" s="174"/>
      <c r="Q11" s="170">
        <v>1.08</v>
      </c>
      <c r="R11" s="106"/>
      <c r="S11" s="106"/>
      <c r="T11" s="106"/>
      <c r="U11" s="106"/>
      <c r="V11" s="106"/>
      <c r="W11" s="106"/>
      <c r="X11" s="287"/>
      <c r="Y11" s="5"/>
    </row>
    <row r="12" spans="1:25" x14ac:dyDescent="0.25">
      <c r="A12" s="98"/>
      <c r="B12" s="27"/>
      <c r="C12" s="3"/>
      <c r="D12" s="106"/>
      <c r="E12" s="7"/>
      <c r="F12" s="250" t="s">
        <v>24</v>
      </c>
      <c r="G12" s="7"/>
      <c r="H12" s="7">
        <v>10</v>
      </c>
      <c r="I12" s="7">
        <v>10</v>
      </c>
      <c r="J12" s="106"/>
      <c r="K12" s="106"/>
      <c r="L12" s="106"/>
      <c r="M12" s="244"/>
      <c r="N12" s="106"/>
      <c r="O12" s="170">
        <v>1.82</v>
      </c>
      <c r="P12" s="175"/>
      <c r="Q12" s="170">
        <v>0.72799999999999998</v>
      </c>
      <c r="R12" s="106"/>
      <c r="S12" s="106"/>
      <c r="T12" s="106"/>
      <c r="U12" s="106"/>
      <c r="V12" s="106"/>
      <c r="W12" s="106"/>
      <c r="X12" s="287"/>
      <c r="Y12" s="5"/>
    </row>
    <row r="13" spans="1:25" x14ac:dyDescent="0.25">
      <c r="A13" s="113">
        <v>3</v>
      </c>
      <c r="B13" s="114">
        <v>1.2</v>
      </c>
      <c r="C13" s="36" t="s">
        <v>118</v>
      </c>
      <c r="D13" s="108">
        <v>1</v>
      </c>
      <c r="E13" s="37">
        <v>12</v>
      </c>
      <c r="F13" s="250" t="s">
        <v>26</v>
      </c>
      <c r="G13" s="37">
        <v>30</v>
      </c>
      <c r="H13" s="37">
        <v>12</v>
      </c>
      <c r="I13" s="37">
        <v>12</v>
      </c>
      <c r="J13" s="108">
        <v>3</v>
      </c>
      <c r="K13" s="108">
        <v>2</v>
      </c>
      <c r="L13" s="108" t="s">
        <v>52</v>
      </c>
      <c r="M13" s="247" t="s">
        <v>278</v>
      </c>
      <c r="N13" s="108">
        <v>0.7</v>
      </c>
      <c r="O13" s="170">
        <v>4.2</v>
      </c>
      <c r="P13" s="171">
        <v>10.404</v>
      </c>
      <c r="Q13" s="170">
        <v>5.04</v>
      </c>
      <c r="R13" s="108"/>
      <c r="S13" s="108"/>
      <c r="T13" s="108"/>
      <c r="U13" s="108"/>
      <c r="V13" s="108"/>
      <c r="W13" s="108"/>
      <c r="X13" s="307"/>
      <c r="Y13" s="5"/>
    </row>
    <row r="14" spans="1:25" ht="89.25" customHeight="1" x14ac:dyDescent="0.25">
      <c r="A14" s="113"/>
      <c r="B14" s="52"/>
      <c r="C14" s="40" t="s">
        <v>521</v>
      </c>
      <c r="D14" s="108"/>
      <c r="E14" s="37"/>
      <c r="F14" s="250" t="s">
        <v>30</v>
      </c>
      <c r="G14" s="37"/>
      <c r="H14" s="37">
        <v>12</v>
      </c>
      <c r="I14" s="37">
        <v>12</v>
      </c>
      <c r="J14" s="108"/>
      <c r="K14" s="108"/>
      <c r="L14" s="108"/>
      <c r="M14" s="247"/>
      <c r="N14" s="108">
        <v>13.5</v>
      </c>
      <c r="O14" s="170">
        <v>0.3</v>
      </c>
      <c r="P14" s="176"/>
      <c r="Q14" s="170">
        <v>1.62</v>
      </c>
      <c r="R14" s="108"/>
      <c r="S14" s="108"/>
      <c r="T14" s="108"/>
      <c r="U14" s="108"/>
      <c r="V14" s="108"/>
      <c r="W14" s="108"/>
      <c r="X14" s="307"/>
      <c r="Y14" s="5"/>
    </row>
    <row r="15" spans="1:25" x14ac:dyDescent="0.25">
      <c r="A15" s="113"/>
      <c r="B15" s="52"/>
      <c r="C15" s="36"/>
      <c r="D15" s="108"/>
      <c r="E15" s="37"/>
      <c r="F15" s="250" t="s">
        <v>24</v>
      </c>
      <c r="G15" s="37"/>
      <c r="H15" s="37">
        <v>10</v>
      </c>
      <c r="I15" s="37"/>
      <c r="J15" s="108"/>
      <c r="K15" s="108"/>
      <c r="L15" s="108"/>
      <c r="M15" s="247"/>
      <c r="N15" s="108"/>
      <c r="O15" s="170">
        <v>3.12</v>
      </c>
      <c r="P15" s="172"/>
      <c r="Q15" s="170">
        <v>3.7440000000000002</v>
      </c>
      <c r="R15" s="108"/>
      <c r="S15" s="108"/>
      <c r="T15" s="108"/>
      <c r="U15" s="108"/>
      <c r="V15" s="108"/>
      <c r="W15" s="108"/>
      <c r="X15" s="307"/>
      <c r="Y15" s="5"/>
    </row>
    <row r="16" spans="1:25" x14ac:dyDescent="0.25">
      <c r="A16" s="98">
        <v>4</v>
      </c>
      <c r="B16" s="115">
        <v>2.1</v>
      </c>
      <c r="C16" s="3" t="s">
        <v>109</v>
      </c>
      <c r="D16" s="106">
        <v>1</v>
      </c>
      <c r="E16" s="7"/>
      <c r="F16" s="250" t="s">
        <v>26</v>
      </c>
      <c r="G16" s="7">
        <v>30</v>
      </c>
      <c r="H16" s="7">
        <v>14</v>
      </c>
      <c r="I16" s="7">
        <v>12</v>
      </c>
      <c r="J16" s="106">
        <v>3</v>
      </c>
      <c r="K16" s="106">
        <v>2</v>
      </c>
      <c r="L16" s="106" t="s">
        <v>53</v>
      </c>
      <c r="M16" s="244" t="s">
        <v>278</v>
      </c>
      <c r="N16" s="106">
        <v>0.5</v>
      </c>
      <c r="O16" s="170">
        <v>3.4</v>
      </c>
      <c r="P16" s="173">
        <v>12.683999999999999</v>
      </c>
      <c r="Q16" s="170">
        <v>7.14</v>
      </c>
      <c r="R16" s="106"/>
      <c r="S16" s="106"/>
      <c r="T16" s="106"/>
      <c r="U16" s="106"/>
      <c r="V16" s="106"/>
      <c r="W16" s="106"/>
      <c r="X16" s="287"/>
      <c r="Y16" s="5"/>
    </row>
    <row r="17" spans="1:25" ht="89.25" customHeight="1" x14ac:dyDescent="0.25">
      <c r="A17" s="98"/>
      <c r="B17" s="27"/>
      <c r="C17" s="8" t="s">
        <v>522</v>
      </c>
      <c r="D17" s="106"/>
      <c r="E17" s="7"/>
      <c r="F17" s="250" t="s">
        <v>24</v>
      </c>
      <c r="G17" s="10"/>
      <c r="H17" s="7">
        <v>12</v>
      </c>
      <c r="I17" s="7">
        <v>11</v>
      </c>
      <c r="J17" s="106"/>
      <c r="K17" s="106"/>
      <c r="L17" s="106"/>
      <c r="M17" s="244"/>
      <c r="N17" s="106">
        <v>9</v>
      </c>
      <c r="O17" s="170">
        <v>1.2</v>
      </c>
      <c r="P17" s="174"/>
      <c r="Q17" s="170">
        <v>2.52</v>
      </c>
      <c r="R17" s="106"/>
      <c r="S17" s="106"/>
      <c r="T17" s="106"/>
      <c r="U17" s="106"/>
      <c r="V17" s="106"/>
      <c r="W17" s="106"/>
      <c r="X17" s="287"/>
      <c r="Y17" s="5"/>
    </row>
    <row r="18" spans="1:25" x14ac:dyDescent="0.25">
      <c r="A18" s="98"/>
      <c r="B18" s="27"/>
      <c r="C18" s="3"/>
      <c r="D18" s="106"/>
      <c r="E18" s="7"/>
      <c r="F18" s="250" t="s">
        <v>31</v>
      </c>
      <c r="G18" s="10"/>
      <c r="H18" s="7">
        <v>15</v>
      </c>
      <c r="I18" s="7">
        <v>14</v>
      </c>
      <c r="J18" s="106"/>
      <c r="K18" s="106"/>
      <c r="L18" s="106"/>
      <c r="M18" s="244"/>
      <c r="N18" s="106"/>
      <c r="O18" s="170">
        <v>1.44</v>
      </c>
      <c r="P18" s="175"/>
      <c r="Q18" s="170">
        <v>3.024</v>
      </c>
      <c r="R18" s="106"/>
      <c r="S18" s="106"/>
      <c r="T18" s="106"/>
      <c r="U18" s="106"/>
      <c r="V18" s="106"/>
      <c r="W18" s="106"/>
      <c r="X18" s="287"/>
      <c r="Y18" s="5"/>
    </row>
    <row r="19" spans="1:25" x14ac:dyDescent="0.25">
      <c r="A19" s="113">
        <v>5</v>
      </c>
      <c r="B19" s="114">
        <v>1.7</v>
      </c>
      <c r="C19" s="36" t="s">
        <v>110</v>
      </c>
      <c r="D19" s="108">
        <v>1</v>
      </c>
      <c r="E19" s="37">
        <v>14</v>
      </c>
      <c r="F19" s="250" t="s">
        <v>26</v>
      </c>
      <c r="G19" s="37">
        <v>45</v>
      </c>
      <c r="H19" s="37">
        <v>14</v>
      </c>
      <c r="I19" s="37">
        <v>12</v>
      </c>
      <c r="J19" s="108">
        <v>5</v>
      </c>
      <c r="K19" s="108">
        <v>2</v>
      </c>
      <c r="L19" s="108" t="s">
        <v>55</v>
      </c>
      <c r="M19" s="247" t="s">
        <v>278</v>
      </c>
      <c r="N19" s="108">
        <v>0.6</v>
      </c>
      <c r="O19" s="170">
        <v>3.74</v>
      </c>
      <c r="P19" s="171">
        <v>13.124000000000001</v>
      </c>
      <c r="Q19" s="170">
        <v>6.3579999999999997</v>
      </c>
      <c r="R19" s="108"/>
      <c r="S19" s="108"/>
      <c r="T19" s="108"/>
      <c r="U19" s="108"/>
      <c r="V19" s="108"/>
      <c r="W19" s="108"/>
      <c r="X19" s="307"/>
      <c r="Y19" s="5"/>
    </row>
    <row r="20" spans="1:25" ht="89.25" customHeight="1" x14ac:dyDescent="0.25">
      <c r="A20" s="113"/>
      <c r="B20" s="52"/>
      <c r="C20" s="40" t="s">
        <v>520</v>
      </c>
      <c r="D20" s="108"/>
      <c r="E20" s="37"/>
      <c r="F20" s="250" t="s">
        <v>24</v>
      </c>
      <c r="G20" s="37"/>
      <c r="H20" s="37">
        <v>12</v>
      </c>
      <c r="I20" s="37">
        <v>10</v>
      </c>
      <c r="J20" s="108"/>
      <c r="K20" s="108"/>
      <c r="L20" s="108"/>
      <c r="M20" s="247"/>
      <c r="N20" s="108">
        <v>12</v>
      </c>
      <c r="O20" s="170">
        <v>3.3</v>
      </c>
      <c r="P20" s="176"/>
      <c r="Q20" s="170">
        <v>5.61</v>
      </c>
      <c r="R20" s="108"/>
      <c r="S20" s="108"/>
      <c r="T20" s="108"/>
      <c r="U20" s="108"/>
      <c r="V20" s="108"/>
      <c r="W20" s="108"/>
      <c r="X20" s="307"/>
      <c r="Y20" s="5"/>
    </row>
    <row r="21" spans="1:25" x14ac:dyDescent="0.25">
      <c r="A21" s="113"/>
      <c r="B21" s="52"/>
      <c r="C21" s="36"/>
      <c r="D21" s="108"/>
      <c r="E21" s="37"/>
      <c r="F21" s="250" t="s">
        <v>30</v>
      </c>
      <c r="G21" s="37"/>
      <c r="H21" s="37">
        <v>14</v>
      </c>
      <c r="I21" s="37">
        <v>10</v>
      </c>
      <c r="J21" s="108"/>
      <c r="K21" s="108"/>
      <c r="L21" s="108"/>
      <c r="M21" s="247"/>
      <c r="N21" s="108"/>
      <c r="O21" s="170">
        <v>0.68</v>
      </c>
      <c r="P21" s="172"/>
      <c r="Q21" s="170">
        <v>1.1559999999999999</v>
      </c>
      <c r="R21" s="108"/>
      <c r="S21" s="108"/>
      <c r="T21" s="108"/>
      <c r="U21" s="108"/>
      <c r="V21" s="108"/>
      <c r="W21" s="108"/>
      <c r="X21" s="307"/>
      <c r="Y21" s="5"/>
    </row>
    <row r="22" spans="1:25" x14ac:dyDescent="0.25">
      <c r="A22" s="98">
        <v>6</v>
      </c>
      <c r="B22" s="115">
        <v>1.2</v>
      </c>
      <c r="C22" s="3" t="s">
        <v>111</v>
      </c>
      <c r="D22" s="106">
        <v>1</v>
      </c>
      <c r="E22" s="7">
        <v>9</v>
      </c>
      <c r="F22" s="250" t="s">
        <v>31</v>
      </c>
      <c r="G22" s="7">
        <v>15</v>
      </c>
      <c r="H22" s="7">
        <v>9</v>
      </c>
      <c r="I22" s="7">
        <v>10</v>
      </c>
      <c r="J22" s="106">
        <v>2</v>
      </c>
      <c r="K22" s="106">
        <v>1</v>
      </c>
      <c r="L22" s="106" t="s">
        <v>52</v>
      </c>
      <c r="M22" s="244" t="s">
        <v>280</v>
      </c>
      <c r="N22" s="106">
        <v>0.4</v>
      </c>
      <c r="O22" s="170">
        <v>2.4</v>
      </c>
      <c r="P22" s="173">
        <v>4.3440000000000003</v>
      </c>
      <c r="Q22" s="170">
        <v>2.88</v>
      </c>
      <c r="R22" s="106"/>
      <c r="S22" s="106"/>
      <c r="T22" s="106"/>
      <c r="U22" s="106"/>
      <c r="V22" s="106"/>
      <c r="W22" s="106"/>
      <c r="X22" s="287"/>
      <c r="Y22" s="5"/>
    </row>
    <row r="23" spans="1:25" ht="89.25" customHeight="1" x14ac:dyDescent="0.25">
      <c r="A23" s="98"/>
      <c r="B23" s="27"/>
      <c r="C23" s="8" t="s">
        <v>523</v>
      </c>
      <c r="D23" s="106"/>
      <c r="E23" s="7"/>
      <c r="F23" s="250" t="s">
        <v>26</v>
      </c>
      <c r="G23" s="7"/>
      <c r="H23" s="7">
        <v>9</v>
      </c>
      <c r="I23" s="7">
        <v>8</v>
      </c>
      <c r="J23" s="106"/>
      <c r="K23" s="106"/>
      <c r="L23" s="106"/>
      <c r="M23" s="244"/>
      <c r="N23" s="106">
        <v>7.5</v>
      </c>
      <c r="O23" s="170">
        <v>0.96</v>
      </c>
      <c r="P23" s="174"/>
      <c r="Q23" s="170">
        <v>1.1519999999999999</v>
      </c>
      <c r="R23" s="106"/>
      <c r="S23" s="106"/>
      <c r="T23" s="106"/>
      <c r="U23" s="106"/>
      <c r="V23" s="106"/>
      <c r="W23" s="106"/>
      <c r="X23" s="287"/>
      <c r="Y23" s="5"/>
    </row>
    <row r="24" spans="1:25" x14ac:dyDescent="0.25">
      <c r="A24" s="98"/>
      <c r="B24" s="27"/>
      <c r="C24" s="3"/>
      <c r="D24" s="106"/>
      <c r="E24" s="7"/>
      <c r="F24" s="250" t="s">
        <v>30</v>
      </c>
      <c r="G24" s="7"/>
      <c r="H24" s="7">
        <v>10</v>
      </c>
      <c r="I24" s="7">
        <v>12</v>
      </c>
      <c r="J24" s="106"/>
      <c r="K24" s="106"/>
      <c r="L24" s="106"/>
      <c r="M24" s="244"/>
      <c r="N24" s="106"/>
      <c r="O24" s="170">
        <v>0.26</v>
      </c>
      <c r="P24" s="175"/>
      <c r="Q24" s="170">
        <v>0.312</v>
      </c>
      <c r="R24" s="106"/>
      <c r="S24" s="106"/>
      <c r="T24" s="106"/>
      <c r="U24" s="106"/>
      <c r="V24" s="106"/>
      <c r="W24" s="106"/>
      <c r="X24" s="287"/>
      <c r="Y24" s="5"/>
    </row>
    <row r="25" spans="1:25" x14ac:dyDescent="0.25">
      <c r="A25" s="113">
        <v>7</v>
      </c>
      <c r="B25" s="114">
        <v>2.2000000000000002</v>
      </c>
      <c r="C25" s="36" t="s">
        <v>112</v>
      </c>
      <c r="D25" s="108">
        <v>1</v>
      </c>
      <c r="E25" s="37">
        <v>9</v>
      </c>
      <c r="F25" s="250" t="s">
        <v>31</v>
      </c>
      <c r="G25" s="37">
        <v>15</v>
      </c>
      <c r="H25" s="37">
        <v>9</v>
      </c>
      <c r="I25" s="37">
        <v>10</v>
      </c>
      <c r="J25" s="108">
        <v>2</v>
      </c>
      <c r="K25" s="108">
        <v>1</v>
      </c>
      <c r="L25" s="108" t="s">
        <v>52</v>
      </c>
      <c r="M25" s="247" t="s">
        <v>280</v>
      </c>
      <c r="N25" s="108">
        <v>0.8</v>
      </c>
      <c r="O25" s="170">
        <v>3.36</v>
      </c>
      <c r="P25" s="171">
        <v>13.728</v>
      </c>
      <c r="Q25" s="170">
        <v>7.3920000000000003</v>
      </c>
      <c r="R25" s="108"/>
      <c r="S25" s="108"/>
      <c r="T25" s="108"/>
      <c r="U25" s="108"/>
      <c r="V25" s="108"/>
      <c r="W25" s="108"/>
      <c r="X25" s="307"/>
      <c r="Y25" s="5"/>
    </row>
    <row r="26" spans="1:25" ht="89.25" customHeight="1" x14ac:dyDescent="0.25">
      <c r="A26" s="113"/>
      <c r="B26" s="52"/>
      <c r="C26" s="40" t="s">
        <v>524</v>
      </c>
      <c r="D26" s="108"/>
      <c r="E26" s="37"/>
      <c r="F26" s="250" t="s">
        <v>30</v>
      </c>
      <c r="G26" s="37"/>
      <c r="H26" s="37">
        <v>10</v>
      </c>
      <c r="I26" s="37">
        <v>12</v>
      </c>
      <c r="J26" s="108"/>
      <c r="K26" s="108"/>
      <c r="L26" s="108"/>
      <c r="M26" s="247"/>
      <c r="N26" s="108">
        <v>13</v>
      </c>
      <c r="O26" s="170">
        <v>1.56</v>
      </c>
      <c r="P26" s="176"/>
      <c r="Q26" s="170">
        <v>3.4319999999999999</v>
      </c>
      <c r="R26" s="108"/>
      <c r="S26" s="108"/>
      <c r="T26" s="108"/>
      <c r="U26" s="108"/>
      <c r="V26" s="108"/>
      <c r="W26" s="108"/>
      <c r="X26" s="307"/>
      <c r="Y26" s="5"/>
    </row>
    <row r="27" spans="1:25" x14ac:dyDescent="0.25">
      <c r="A27" s="113"/>
      <c r="B27" s="52"/>
      <c r="C27" s="36"/>
      <c r="D27" s="108"/>
      <c r="E27" s="37"/>
      <c r="F27" s="250" t="s">
        <v>26</v>
      </c>
      <c r="G27" s="37"/>
      <c r="H27" s="37">
        <v>8</v>
      </c>
      <c r="I27" s="37">
        <v>8</v>
      </c>
      <c r="J27" s="108"/>
      <c r="K27" s="108"/>
      <c r="L27" s="108"/>
      <c r="M27" s="247"/>
      <c r="N27" s="108"/>
      <c r="O27" s="170">
        <v>1.32</v>
      </c>
      <c r="P27" s="172"/>
      <c r="Q27" s="170">
        <v>2.9039999999999999</v>
      </c>
      <c r="R27" s="108"/>
      <c r="S27" s="108"/>
      <c r="T27" s="108"/>
      <c r="U27" s="108"/>
      <c r="V27" s="108"/>
      <c r="W27" s="108"/>
      <c r="X27" s="307"/>
      <c r="Y27" s="5"/>
    </row>
    <row r="28" spans="1:25" x14ac:dyDescent="0.25">
      <c r="A28" s="98">
        <v>8</v>
      </c>
      <c r="B28" s="115">
        <v>2.5</v>
      </c>
      <c r="C28" s="3" t="s">
        <v>67</v>
      </c>
      <c r="D28" s="106">
        <v>1</v>
      </c>
      <c r="E28" s="7">
        <v>14</v>
      </c>
      <c r="F28" s="250" t="s">
        <v>26</v>
      </c>
      <c r="G28" s="7">
        <v>45</v>
      </c>
      <c r="H28" s="7">
        <v>14</v>
      </c>
      <c r="I28" s="7">
        <v>14</v>
      </c>
      <c r="J28" s="106">
        <v>5</v>
      </c>
      <c r="K28" s="106">
        <v>4</v>
      </c>
      <c r="L28" s="106" t="s">
        <v>55</v>
      </c>
      <c r="M28" s="244" t="s">
        <v>281</v>
      </c>
      <c r="N28" s="106">
        <v>0.5</v>
      </c>
      <c r="O28" s="170">
        <v>4.08</v>
      </c>
      <c r="P28" s="173">
        <v>18.3</v>
      </c>
      <c r="Q28" s="170">
        <v>10.199999999999999</v>
      </c>
      <c r="R28" s="106">
        <v>1</v>
      </c>
      <c r="S28" s="106"/>
      <c r="T28" s="106"/>
      <c r="U28" s="106"/>
      <c r="V28" s="106"/>
      <c r="W28" s="106"/>
      <c r="X28" s="287"/>
      <c r="Y28" s="5"/>
    </row>
    <row r="29" spans="1:25" ht="89.25" x14ac:dyDescent="0.25">
      <c r="A29" s="98"/>
      <c r="B29" s="27"/>
      <c r="C29" s="8" t="s">
        <v>525</v>
      </c>
      <c r="D29" s="106"/>
      <c r="E29" s="7"/>
      <c r="F29" s="250" t="s">
        <v>31</v>
      </c>
      <c r="G29" s="7"/>
      <c r="H29" s="7">
        <v>14</v>
      </c>
      <c r="I29" s="7">
        <v>14</v>
      </c>
      <c r="J29" s="106"/>
      <c r="K29" s="106"/>
      <c r="L29" s="106"/>
      <c r="M29" s="244"/>
      <c r="N29" s="106">
        <v>11</v>
      </c>
      <c r="O29" s="170">
        <v>2.04</v>
      </c>
      <c r="P29" s="174"/>
      <c r="Q29" s="170">
        <v>5.0999999999999996</v>
      </c>
      <c r="R29" s="106"/>
      <c r="S29" s="106"/>
      <c r="T29" s="106"/>
      <c r="U29" s="106"/>
      <c r="V29" s="106"/>
      <c r="W29" s="106"/>
      <c r="X29" s="287"/>
      <c r="Y29" s="5"/>
    </row>
    <row r="30" spans="1:25" x14ac:dyDescent="0.25">
      <c r="A30" s="98"/>
      <c r="B30" s="27"/>
      <c r="C30" s="3"/>
      <c r="D30" s="106"/>
      <c r="E30" s="7"/>
      <c r="F30" s="250" t="s">
        <v>30</v>
      </c>
      <c r="G30" s="7"/>
      <c r="H30" s="7">
        <v>12</v>
      </c>
      <c r="I30" s="7">
        <v>16</v>
      </c>
      <c r="J30" s="106"/>
      <c r="K30" s="106"/>
      <c r="L30" s="106"/>
      <c r="M30" s="244"/>
      <c r="N30" s="106"/>
      <c r="O30" s="170">
        <v>1.2</v>
      </c>
      <c r="P30" s="175"/>
      <c r="Q30" s="170">
        <v>3</v>
      </c>
      <c r="R30" s="106"/>
      <c r="S30" s="106"/>
      <c r="T30" s="106"/>
      <c r="U30" s="106"/>
      <c r="V30" s="106"/>
      <c r="W30" s="106"/>
      <c r="X30" s="287"/>
      <c r="Y30" s="5"/>
    </row>
    <row r="31" spans="1:25" x14ac:dyDescent="0.25">
      <c r="A31" s="113">
        <v>9</v>
      </c>
      <c r="B31" s="114">
        <v>2.2999999999999998</v>
      </c>
      <c r="C31" s="36" t="s">
        <v>113</v>
      </c>
      <c r="D31" s="108">
        <v>1</v>
      </c>
      <c r="E31" s="37">
        <v>4</v>
      </c>
      <c r="F31" s="250" t="s">
        <v>24</v>
      </c>
      <c r="G31" s="37">
        <v>5</v>
      </c>
      <c r="H31" s="37">
        <v>4</v>
      </c>
      <c r="I31" s="37">
        <v>2</v>
      </c>
      <c r="J31" s="108">
        <v>1</v>
      </c>
      <c r="K31" s="108">
        <v>1</v>
      </c>
      <c r="L31" s="108" t="s">
        <v>52</v>
      </c>
      <c r="M31" s="247" t="s">
        <v>282</v>
      </c>
      <c r="N31" s="108">
        <v>0.3</v>
      </c>
      <c r="O31" s="170">
        <v>0.84</v>
      </c>
      <c r="P31" s="171">
        <v>1.9319999999999999</v>
      </c>
      <c r="Q31" s="170">
        <v>1.9319999999999999</v>
      </c>
      <c r="R31" s="108"/>
      <c r="S31" s="108"/>
      <c r="T31" s="108"/>
      <c r="U31" s="108"/>
      <c r="V31" s="108"/>
      <c r="W31" s="108"/>
      <c r="X31" s="108"/>
      <c r="Y31" s="5"/>
    </row>
    <row r="32" spans="1:25" ht="102" x14ac:dyDescent="0.25">
      <c r="A32" s="113"/>
      <c r="B32" s="52"/>
      <c r="C32" s="40" t="s">
        <v>526</v>
      </c>
      <c r="D32" s="3"/>
      <c r="E32" s="10"/>
      <c r="F32" s="10"/>
      <c r="G32" s="10"/>
      <c r="H32" s="10"/>
      <c r="I32" s="10"/>
      <c r="J32" s="3"/>
      <c r="K32" s="3"/>
      <c r="L32" s="3"/>
      <c r="M32" s="247"/>
      <c r="N32" s="108">
        <v>3</v>
      </c>
      <c r="O32" s="170">
        <v>0</v>
      </c>
      <c r="P32" s="172"/>
      <c r="Q32" s="170">
        <v>0</v>
      </c>
      <c r="R32" s="108"/>
      <c r="S32" s="108"/>
      <c r="T32" s="108"/>
      <c r="U32" s="108"/>
      <c r="V32" s="108"/>
      <c r="W32" s="108"/>
      <c r="X32" s="108"/>
      <c r="Y32" s="5"/>
    </row>
    <row r="33" spans="1:25" x14ac:dyDescent="0.25">
      <c r="A33" s="98">
        <v>10</v>
      </c>
      <c r="B33" s="115">
        <v>0.8</v>
      </c>
      <c r="C33" s="3" t="s">
        <v>113</v>
      </c>
      <c r="D33" s="106">
        <v>1</v>
      </c>
      <c r="E33" s="7">
        <v>4</v>
      </c>
      <c r="F33" s="250" t="s">
        <v>24</v>
      </c>
      <c r="G33" s="7">
        <v>5</v>
      </c>
      <c r="H33" s="7">
        <v>4</v>
      </c>
      <c r="I33" s="7">
        <v>2</v>
      </c>
      <c r="J33" s="106">
        <v>1</v>
      </c>
      <c r="K33" s="106">
        <v>1</v>
      </c>
      <c r="L33" s="106" t="s">
        <v>52</v>
      </c>
      <c r="M33" s="244" t="s">
        <v>282</v>
      </c>
      <c r="N33" s="106">
        <v>0.3</v>
      </c>
      <c r="O33" s="170">
        <v>0.84</v>
      </c>
      <c r="P33" s="173">
        <v>0.67200000000000004</v>
      </c>
      <c r="Q33" s="170">
        <v>0.67200000000000004</v>
      </c>
      <c r="R33" s="106"/>
      <c r="S33" s="106"/>
      <c r="T33" s="106"/>
      <c r="U33" s="106"/>
      <c r="V33" s="106"/>
      <c r="W33" s="106"/>
      <c r="X33" s="106"/>
      <c r="Y33" s="5"/>
    </row>
    <row r="34" spans="1:25" ht="76.5" customHeight="1" x14ac:dyDescent="0.25">
      <c r="A34" s="98"/>
      <c r="B34" s="27"/>
      <c r="C34" s="8" t="s">
        <v>527</v>
      </c>
      <c r="D34" s="3"/>
      <c r="E34" s="10"/>
      <c r="F34" s="10"/>
      <c r="G34" s="10"/>
      <c r="H34" s="10"/>
      <c r="I34" s="10"/>
      <c r="J34" s="3"/>
      <c r="K34" s="3"/>
      <c r="L34" s="3"/>
      <c r="M34" s="244"/>
      <c r="N34" s="106">
        <v>3</v>
      </c>
      <c r="O34" s="170">
        <v>0</v>
      </c>
      <c r="P34" s="175"/>
      <c r="Q34" s="170">
        <v>0</v>
      </c>
      <c r="R34" s="106"/>
      <c r="S34" s="106"/>
      <c r="T34" s="106"/>
      <c r="U34" s="106"/>
      <c r="V34" s="106"/>
      <c r="W34" s="106"/>
      <c r="X34" s="106"/>
      <c r="Y34" s="5"/>
    </row>
    <row r="35" spans="1:25" ht="15" customHeight="1" x14ac:dyDescent="0.25">
      <c r="A35" s="113">
        <v>11</v>
      </c>
      <c r="B35" s="114">
        <v>0.3</v>
      </c>
      <c r="C35" s="40" t="s">
        <v>42</v>
      </c>
      <c r="D35" s="108">
        <v>1</v>
      </c>
      <c r="E35" s="37">
        <v>7</v>
      </c>
      <c r="F35" s="250" t="s">
        <v>30</v>
      </c>
      <c r="G35" s="37">
        <v>10</v>
      </c>
      <c r="H35" s="37">
        <v>7</v>
      </c>
      <c r="I35" s="37">
        <v>10</v>
      </c>
      <c r="J35" s="108">
        <v>1</v>
      </c>
      <c r="K35" s="108">
        <v>1</v>
      </c>
      <c r="L35" s="108" t="s">
        <v>54</v>
      </c>
      <c r="M35" s="247"/>
      <c r="N35" s="108">
        <v>0.2</v>
      </c>
      <c r="O35" s="170">
        <v>1.2</v>
      </c>
      <c r="P35" s="171">
        <v>0.36</v>
      </c>
      <c r="Q35" s="170">
        <v>0.36</v>
      </c>
      <c r="R35" s="108"/>
      <c r="S35" s="108"/>
      <c r="T35" s="108"/>
      <c r="U35" s="108"/>
      <c r="V35" s="108"/>
      <c r="W35" s="108"/>
      <c r="X35" s="108"/>
      <c r="Y35" s="5"/>
    </row>
    <row r="36" spans="1:25" ht="89.25" x14ac:dyDescent="0.25">
      <c r="A36" s="113"/>
      <c r="B36" s="52"/>
      <c r="C36" s="40" t="s">
        <v>528</v>
      </c>
      <c r="D36" s="3"/>
      <c r="E36" s="10"/>
      <c r="F36" s="10"/>
      <c r="G36" s="10"/>
      <c r="H36" s="10"/>
      <c r="I36" s="10"/>
      <c r="J36" s="3"/>
      <c r="K36" s="3"/>
      <c r="L36" s="3"/>
      <c r="M36" s="247"/>
      <c r="N36" s="108">
        <v>3</v>
      </c>
      <c r="O36" s="170">
        <v>0</v>
      </c>
      <c r="P36" s="172"/>
      <c r="Q36" s="170">
        <v>0</v>
      </c>
      <c r="R36" s="108"/>
      <c r="S36" s="108"/>
      <c r="T36" s="108"/>
      <c r="U36" s="108"/>
      <c r="V36" s="108"/>
      <c r="W36" s="108"/>
      <c r="X36" s="108"/>
      <c r="Y36" s="5"/>
    </row>
    <row r="37" spans="1:25" x14ac:dyDescent="0.25">
      <c r="A37" s="98">
        <v>12</v>
      </c>
      <c r="B37" s="115">
        <v>6.1</v>
      </c>
      <c r="C37" s="3" t="s">
        <v>67</v>
      </c>
      <c r="D37" s="106">
        <v>1</v>
      </c>
      <c r="E37" s="7">
        <v>14</v>
      </c>
      <c r="F37" s="250" t="s">
        <v>26</v>
      </c>
      <c r="G37" s="7">
        <v>25</v>
      </c>
      <c r="H37" s="7">
        <v>14</v>
      </c>
      <c r="I37" s="7">
        <v>12</v>
      </c>
      <c r="J37" s="106">
        <v>3</v>
      </c>
      <c r="K37" s="106">
        <v>2</v>
      </c>
      <c r="L37" s="106" t="s">
        <v>52</v>
      </c>
      <c r="M37" s="244" t="s">
        <v>283</v>
      </c>
      <c r="N37" s="106">
        <v>0.6</v>
      </c>
      <c r="O37" s="170">
        <v>4.76</v>
      </c>
      <c r="P37" s="173">
        <v>40.222000000000001</v>
      </c>
      <c r="Q37" s="170">
        <v>29.036000000000001</v>
      </c>
      <c r="R37" s="106"/>
      <c r="S37" s="106"/>
      <c r="T37" s="106"/>
      <c r="U37" s="106"/>
      <c r="V37" s="106"/>
      <c r="W37" s="106"/>
      <c r="X37" s="287"/>
      <c r="Y37" s="5"/>
    </row>
    <row r="38" spans="1:25" ht="89.25" x14ac:dyDescent="0.25">
      <c r="A38" s="98"/>
      <c r="B38" s="27"/>
      <c r="C38" s="8" t="s">
        <v>529</v>
      </c>
      <c r="D38" s="106"/>
      <c r="E38" s="7"/>
      <c r="F38" s="250" t="s">
        <v>31</v>
      </c>
      <c r="G38" s="10"/>
      <c r="H38" s="7">
        <v>14</v>
      </c>
      <c r="I38" s="7">
        <v>14</v>
      </c>
      <c r="J38" s="106"/>
      <c r="K38" s="106"/>
      <c r="L38" s="3"/>
      <c r="M38" s="244"/>
      <c r="N38" s="106">
        <v>11.5</v>
      </c>
      <c r="O38" s="170">
        <v>1.7</v>
      </c>
      <c r="P38" s="174"/>
      <c r="Q38" s="170">
        <v>10.37</v>
      </c>
      <c r="R38" s="106"/>
      <c r="S38" s="106"/>
      <c r="T38" s="106"/>
      <c r="U38" s="106"/>
      <c r="V38" s="106"/>
      <c r="W38" s="106"/>
      <c r="X38" s="287"/>
      <c r="Y38" s="5"/>
    </row>
    <row r="39" spans="1:25" x14ac:dyDescent="0.25">
      <c r="A39" s="98"/>
      <c r="B39" s="27"/>
      <c r="C39" s="3"/>
      <c r="D39" s="106"/>
      <c r="E39" s="7"/>
      <c r="F39" s="250" t="s">
        <v>30</v>
      </c>
      <c r="G39" s="7"/>
      <c r="H39" s="7">
        <v>14</v>
      </c>
      <c r="I39" s="7">
        <v>16</v>
      </c>
      <c r="J39" s="106"/>
      <c r="K39" s="106"/>
      <c r="L39" s="106"/>
      <c r="M39" s="244"/>
      <c r="N39" s="106"/>
      <c r="O39" s="170">
        <v>1.36</v>
      </c>
      <c r="P39" s="175"/>
      <c r="Q39" s="170">
        <v>0.81599999999999995</v>
      </c>
      <c r="R39" s="106"/>
      <c r="S39" s="106"/>
      <c r="T39" s="106"/>
      <c r="U39" s="106"/>
      <c r="V39" s="106"/>
      <c r="W39" s="106"/>
      <c r="X39" s="287"/>
      <c r="Y39" s="5"/>
    </row>
    <row r="40" spans="1:25" ht="15.75" customHeight="1" x14ac:dyDescent="0.25">
      <c r="A40" s="113">
        <v>13</v>
      </c>
      <c r="B40" s="114">
        <v>0.6</v>
      </c>
      <c r="C40" s="36" t="s">
        <v>277</v>
      </c>
      <c r="D40" s="108"/>
      <c r="E40" s="37"/>
      <c r="F40" s="250"/>
      <c r="G40" s="37"/>
      <c r="H40" s="37"/>
      <c r="I40" s="37"/>
      <c r="J40" s="108"/>
      <c r="K40" s="108"/>
      <c r="L40" s="108"/>
      <c r="M40" s="247"/>
      <c r="N40" s="108"/>
      <c r="O40" s="170">
        <v>0</v>
      </c>
      <c r="P40" s="171"/>
      <c r="Q40" s="170">
        <v>0</v>
      </c>
      <c r="R40" s="108"/>
      <c r="S40" s="108"/>
      <c r="T40" s="108"/>
      <c r="U40" s="108"/>
      <c r="V40" s="108"/>
      <c r="W40" s="108"/>
      <c r="X40" s="108"/>
      <c r="Y40" s="5"/>
    </row>
    <row r="41" spans="1:25" ht="76.5" customHeight="1" x14ac:dyDescent="0.25">
      <c r="A41" s="113"/>
      <c r="B41" s="52"/>
      <c r="C41" s="40" t="s">
        <v>530</v>
      </c>
      <c r="D41" s="36"/>
      <c r="E41" s="51"/>
      <c r="F41" s="10"/>
      <c r="G41" s="51"/>
      <c r="H41" s="51"/>
      <c r="I41" s="51"/>
      <c r="J41" s="36"/>
      <c r="K41" s="36"/>
      <c r="L41" s="36"/>
      <c r="M41" s="36"/>
      <c r="N41" s="108"/>
      <c r="O41" s="170">
        <v>0</v>
      </c>
      <c r="P41" s="172"/>
      <c r="Q41" s="170">
        <v>0</v>
      </c>
      <c r="R41" s="108"/>
      <c r="S41" s="108"/>
      <c r="T41" s="108"/>
      <c r="U41" s="108"/>
      <c r="V41" s="108"/>
      <c r="W41" s="108"/>
      <c r="X41" s="108"/>
      <c r="Y41" s="5"/>
    </row>
    <row r="42" spans="1:25" x14ac:dyDescent="0.25">
      <c r="A42" s="98">
        <v>14</v>
      </c>
      <c r="B42" s="115">
        <v>0.9</v>
      </c>
      <c r="C42" s="8" t="s">
        <v>113</v>
      </c>
      <c r="D42" s="106">
        <v>1</v>
      </c>
      <c r="E42" s="7">
        <v>4</v>
      </c>
      <c r="F42" s="250" t="s">
        <v>24</v>
      </c>
      <c r="G42" s="7">
        <v>5</v>
      </c>
      <c r="H42" s="7">
        <v>4</v>
      </c>
      <c r="I42" s="7">
        <v>2</v>
      </c>
      <c r="J42" s="106">
        <v>1</v>
      </c>
      <c r="K42" s="106">
        <v>1</v>
      </c>
      <c r="L42" s="106" t="s">
        <v>52</v>
      </c>
      <c r="M42" s="244" t="s">
        <v>282</v>
      </c>
      <c r="N42" s="106">
        <v>0.3</v>
      </c>
      <c r="O42" s="170">
        <v>0.84</v>
      </c>
      <c r="P42" s="173">
        <v>0.75600000000000001</v>
      </c>
      <c r="Q42" s="170">
        <v>0.75600000000000001</v>
      </c>
      <c r="R42" s="106"/>
      <c r="S42" s="106"/>
      <c r="T42" s="106"/>
      <c r="U42" s="106"/>
      <c r="V42" s="106"/>
      <c r="W42" s="106"/>
      <c r="X42" s="106"/>
      <c r="Y42" s="5"/>
    </row>
    <row r="43" spans="1:25" ht="102" x14ac:dyDescent="0.25">
      <c r="A43" s="98"/>
      <c r="B43" s="27"/>
      <c r="C43" s="8" t="s">
        <v>526</v>
      </c>
      <c r="D43" s="3"/>
      <c r="E43" s="10"/>
      <c r="F43" s="10"/>
      <c r="G43" s="10"/>
      <c r="H43" s="10"/>
      <c r="I43" s="10"/>
      <c r="J43" s="3"/>
      <c r="K43" s="3"/>
      <c r="L43" s="3"/>
      <c r="M43" s="244"/>
      <c r="N43" s="106">
        <v>3</v>
      </c>
      <c r="O43" s="170">
        <v>0</v>
      </c>
      <c r="P43" s="175"/>
      <c r="Q43" s="170">
        <v>0</v>
      </c>
      <c r="R43" s="106"/>
      <c r="S43" s="106"/>
      <c r="T43" s="106"/>
      <c r="U43" s="106"/>
      <c r="V43" s="106"/>
      <c r="W43" s="106"/>
      <c r="X43" s="106"/>
      <c r="Y43" s="5"/>
    </row>
    <row r="44" spans="1:25" x14ac:dyDescent="0.25">
      <c r="A44" s="113">
        <v>15</v>
      </c>
      <c r="B44" s="114">
        <v>2.1</v>
      </c>
      <c r="C44" s="36" t="s">
        <v>119</v>
      </c>
      <c r="D44" s="108">
        <v>1</v>
      </c>
      <c r="E44" s="37">
        <v>15</v>
      </c>
      <c r="F44" s="250" t="s">
        <v>30</v>
      </c>
      <c r="G44" s="37">
        <v>80</v>
      </c>
      <c r="H44" s="37">
        <v>15</v>
      </c>
      <c r="I44" s="37">
        <v>18</v>
      </c>
      <c r="J44" s="108">
        <v>4</v>
      </c>
      <c r="K44" s="108">
        <v>3</v>
      </c>
      <c r="L44" s="108"/>
      <c r="M44" s="247" t="s">
        <v>284</v>
      </c>
      <c r="N44" s="108">
        <v>0.3</v>
      </c>
      <c r="O44" s="170">
        <v>4.68</v>
      </c>
      <c r="P44" s="171">
        <v>14.826000000000001</v>
      </c>
      <c r="Q44" s="170">
        <v>9.8279999999999994</v>
      </c>
      <c r="R44" s="108">
        <v>2</v>
      </c>
      <c r="S44" s="108"/>
      <c r="T44" s="108"/>
      <c r="U44" s="108"/>
      <c r="V44" s="108"/>
      <c r="W44" s="108"/>
      <c r="X44" s="307"/>
      <c r="Y44" s="5"/>
    </row>
    <row r="45" spans="1:25" ht="102" x14ac:dyDescent="0.25">
      <c r="A45" s="113"/>
      <c r="B45" s="52"/>
      <c r="C45" s="40" t="s">
        <v>531</v>
      </c>
      <c r="D45" s="108"/>
      <c r="E45" s="37"/>
      <c r="F45" s="250" t="s">
        <v>31</v>
      </c>
      <c r="G45" s="37"/>
      <c r="H45" s="37">
        <v>14</v>
      </c>
      <c r="I45" s="37">
        <v>12</v>
      </c>
      <c r="J45" s="108"/>
      <c r="K45" s="108"/>
      <c r="L45" s="108"/>
      <c r="M45" s="247"/>
      <c r="N45" s="108">
        <v>10</v>
      </c>
      <c r="O45" s="170">
        <v>2.04</v>
      </c>
      <c r="P45" s="176"/>
      <c r="Q45" s="170">
        <v>4.2839999999999998</v>
      </c>
      <c r="R45" s="108"/>
      <c r="S45" s="108"/>
      <c r="T45" s="108"/>
      <c r="U45" s="108"/>
      <c r="V45" s="108"/>
      <c r="W45" s="108"/>
      <c r="X45" s="307"/>
      <c r="Y45" s="5"/>
    </row>
    <row r="46" spans="1:25" x14ac:dyDescent="0.25">
      <c r="A46" s="113"/>
      <c r="B46" s="52"/>
      <c r="C46" s="36"/>
      <c r="D46" s="108"/>
      <c r="E46" s="37"/>
      <c r="F46" s="250" t="s">
        <v>26</v>
      </c>
      <c r="G46" s="37"/>
      <c r="H46" s="37">
        <v>14</v>
      </c>
      <c r="I46" s="37">
        <v>12</v>
      </c>
      <c r="J46" s="108"/>
      <c r="K46" s="108"/>
      <c r="L46" s="108"/>
      <c r="M46" s="247"/>
      <c r="N46" s="108"/>
      <c r="O46" s="170">
        <v>0.34</v>
      </c>
      <c r="P46" s="172"/>
      <c r="Q46" s="170">
        <v>0.71399999999999997</v>
      </c>
      <c r="R46" s="108"/>
      <c r="S46" s="108"/>
      <c r="T46" s="108"/>
      <c r="U46" s="108"/>
      <c r="V46" s="108"/>
      <c r="W46" s="108"/>
      <c r="X46" s="307"/>
      <c r="Y46" s="5"/>
    </row>
    <row r="47" spans="1:25" x14ac:dyDescent="0.25">
      <c r="A47" s="98">
        <v>16</v>
      </c>
      <c r="B47" s="115">
        <v>2.4</v>
      </c>
      <c r="C47" s="8" t="s">
        <v>271</v>
      </c>
      <c r="D47" s="106">
        <v>1</v>
      </c>
      <c r="E47" s="7">
        <v>2</v>
      </c>
      <c r="F47" s="250" t="s">
        <v>30</v>
      </c>
      <c r="G47" s="7">
        <v>8</v>
      </c>
      <c r="H47" s="7">
        <v>2</v>
      </c>
      <c r="I47" s="7">
        <v>7</v>
      </c>
      <c r="J47" s="106">
        <v>1</v>
      </c>
      <c r="K47" s="106">
        <v>1</v>
      </c>
      <c r="L47" s="136" t="s">
        <v>85</v>
      </c>
      <c r="M47" s="244"/>
      <c r="N47" s="106">
        <v>0.2</v>
      </c>
      <c r="O47" s="170">
        <v>0</v>
      </c>
      <c r="P47" s="173"/>
      <c r="Q47" s="170">
        <v>0</v>
      </c>
      <c r="R47" s="106"/>
      <c r="S47" s="106"/>
      <c r="T47" s="106">
        <v>1</v>
      </c>
      <c r="U47" s="106"/>
      <c r="V47" s="106"/>
      <c r="W47" s="106"/>
      <c r="X47" s="106"/>
      <c r="Y47" s="5"/>
    </row>
    <row r="48" spans="1:25" ht="102" x14ac:dyDescent="0.25">
      <c r="A48" s="98"/>
      <c r="B48" s="27"/>
      <c r="C48" s="8" t="s">
        <v>542</v>
      </c>
      <c r="D48" s="106"/>
      <c r="E48" s="7"/>
      <c r="F48" s="250"/>
      <c r="G48" s="7"/>
      <c r="H48" s="7"/>
      <c r="I48" s="7"/>
      <c r="J48" s="106"/>
      <c r="K48" s="106"/>
      <c r="L48" s="106"/>
      <c r="M48" s="244"/>
      <c r="N48" s="106">
        <v>1.5</v>
      </c>
      <c r="O48" s="170">
        <v>0</v>
      </c>
      <c r="P48" s="175"/>
      <c r="Q48" s="170">
        <v>0</v>
      </c>
      <c r="R48" s="106"/>
      <c r="S48" s="106"/>
      <c r="T48" s="106"/>
      <c r="U48" s="106"/>
      <c r="V48" s="106"/>
      <c r="W48" s="106"/>
      <c r="X48" s="106"/>
      <c r="Y48" s="5"/>
    </row>
    <row r="49" spans="1:25" x14ac:dyDescent="0.25">
      <c r="A49" s="113">
        <v>17</v>
      </c>
      <c r="B49" s="114">
        <v>2.7</v>
      </c>
      <c r="C49" s="36" t="s">
        <v>41</v>
      </c>
      <c r="D49" s="108"/>
      <c r="E49" s="37"/>
      <c r="F49" s="250"/>
      <c r="G49" s="37"/>
      <c r="H49" s="37"/>
      <c r="I49" s="37"/>
      <c r="J49" s="108"/>
      <c r="K49" s="108"/>
      <c r="L49" s="108"/>
      <c r="M49" s="247"/>
      <c r="N49" s="108"/>
      <c r="O49" s="170">
        <v>0</v>
      </c>
      <c r="P49" s="170"/>
      <c r="Q49" s="170">
        <v>0</v>
      </c>
      <c r="R49" s="108"/>
      <c r="S49" s="108"/>
      <c r="T49" s="108"/>
      <c r="U49" s="108"/>
      <c r="V49" s="108"/>
      <c r="W49" s="108"/>
      <c r="X49" s="108"/>
      <c r="Y49" s="5"/>
    </row>
    <row r="50" spans="1:25" x14ac:dyDescent="0.25">
      <c r="A50" s="113"/>
      <c r="B50" s="50"/>
      <c r="C50" s="36" t="s">
        <v>44</v>
      </c>
      <c r="D50" s="108"/>
      <c r="E50" s="37"/>
      <c r="F50" s="250"/>
      <c r="G50" s="37"/>
      <c r="H50" s="37"/>
      <c r="I50" s="37"/>
      <c r="J50" s="108"/>
      <c r="K50" s="108"/>
      <c r="L50" s="108"/>
      <c r="M50" s="247"/>
      <c r="N50" s="108"/>
      <c r="O50" s="170">
        <v>0</v>
      </c>
      <c r="P50" s="170"/>
      <c r="Q50" s="170">
        <v>0</v>
      </c>
      <c r="R50" s="108"/>
      <c r="S50" s="108"/>
      <c r="T50" s="108"/>
      <c r="U50" s="108"/>
      <c r="V50" s="108"/>
      <c r="W50" s="108"/>
      <c r="X50" s="108"/>
      <c r="Y50" s="5"/>
    </row>
    <row r="51" spans="1:25" x14ac:dyDescent="0.25">
      <c r="A51" s="98">
        <v>18</v>
      </c>
      <c r="B51" s="115">
        <v>4.5999999999999996</v>
      </c>
      <c r="C51" s="3" t="s">
        <v>114</v>
      </c>
      <c r="D51" s="106">
        <v>1</v>
      </c>
      <c r="E51" s="7">
        <v>16</v>
      </c>
      <c r="F51" s="250" t="s">
        <v>26</v>
      </c>
      <c r="G51" s="7">
        <v>55</v>
      </c>
      <c r="H51" s="7">
        <v>16</v>
      </c>
      <c r="I51" s="7">
        <v>12</v>
      </c>
      <c r="J51" s="106">
        <v>6</v>
      </c>
      <c r="K51" s="106">
        <v>5</v>
      </c>
      <c r="L51" s="106" t="s">
        <v>54</v>
      </c>
      <c r="M51" s="244" t="s">
        <v>283</v>
      </c>
      <c r="N51" s="106">
        <v>0.4</v>
      </c>
      <c r="O51" s="170">
        <v>5.32</v>
      </c>
      <c r="P51" s="173">
        <v>33.671999999999997</v>
      </c>
      <c r="Q51" s="170">
        <v>24.472000000000001</v>
      </c>
      <c r="R51" s="106">
        <v>1</v>
      </c>
      <c r="S51" s="106"/>
      <c r="T51" s="106"/>
      <c r="U51" s="106"/>
      <c r="V51" s="106"/>
      <c r="W51" s="106"/>
      <c r="X51" s="287"/>
      <c r="Y51" s="5"/>
    </row>
    <row r="52" spans="1:25" ht="102" x14ac:dyDescent="0.25">
      <c r="A52" s="98"/>
      <c r="B52" s="27"/>
      <c r="C52" s="8" t="s">
        <v>532</v>
      </c>
      <c r="D52" s="106"/>
      <c r="E52" s="7"/>
      <c r="F52" s="250" t="s">
        <v>31</v>
      </c>
      <c r="G52" s="7"/>
      <c r="H52" s="7">
        <v>17</v>
      </c>
      <c r="I52" s="7"/>
      <c r="J52" s="106"/>
      <c r="K52" s="106"/>
      <c r="L52" s="106"/>
      <c r="M52" s="244"/>
      <c r="N52" s="106">
        <v>9.5</v>
      </c>
      <c r="O52" s="170">
        <v>1.6</v>
      </c>
      <c r="P52" s="174"/>
      <c r="Q52" s="170">
        <v>7.36</v>
      </c>
      <c r="R52" s="106"/>
      <c r="S52" s="106"/>
      <c r="T52" s="106"/>
      <c r="U52" s="106"/>
      <c r="V52" s="106"/>
      <c r="W52" s="106"/>
      <c r="X52" s="287"/>
      <c r="Y52" s="5"/>
    </row>
    <row r="53" spans="1:25" x14ac:dyDescent="0.25">
      <c r="A53" s="98"/>
      <c r="B53" s="27"/>
      <c r="C53" s="3"/>
      <c r="D53" s="106"/>
      <c r="E53" s="7"/>
      <c r="F53" s="250" t="s">
        <v>27</v>
      </c>
      <c r="G53" s="7"/>
      <c r="H53" s="7">
        <v>17</v>
      </c>
      <c r="I53" s="7">
        <v>16</v>
      </c>
      <c r="J53" s="106"/>
      <c r="K53" s="106"/>
      <c r="L53" s="106"/>
      <c r="M53" s="244"/>
      <c r="N53" s="106"/>
      <c r="O53" s="170">
        <v>0.4</v>
      </c>
      <c r="P53" s="175"/>
      <c r="Q53" s="170">
        <v>1.84</v>
      </c>
      <c r="R53" s="106"/>
      <c r="S53" s="106"/>
      <c r="T53" s="106"/>
      <c r="U53" s="106"/>
      <c r="V53" s="106"/>
      <c r="W53" s="106"/>
      <c r="X53" s="287"/>
      <c r="Y53" s="5"/>
    </row>
    <row r="54" spans="1:25" x14ac:dyDescent="0.25">
      <c r="A54" s="113">
        <v>19</v>
      </c>
      <c r="B54" s="114">
        <v>2.9</v>
      </c>
      <c r="C54" s="36" t="s">
        <v>98</v>
      </c>
      <c r="D54" s="108">
        <v>1</v>
      </c>
      <c r="E54" s="37">
        <v>17</v>
      </c>
      <c r="F54" s="250" t="s">
        <v>30</v>
      </c>
      <c r="G54" s="37">
        <v>50</v>
      </c>
      <c r="H54" s="37">
        <v>18</v>
      </c>
      <c r="I54" s="37">
        <v>22</v>
      </c>
      <c r="J54" s="108">
        <v>3</v>
      </c>
      <c r="K54" s="108">
        <v>2</v>
      </c>
      <c r="L54" s="108" t="s">
        <v>52</v>
      </c>
      <c r="M54" s="247" t="s">
        <v>279</v>
      </c>
      <c r="N54" s="108">
        <v>0.4</v>
      </c>
      <c r="O54" s="170">
        <v>4.2</v>
      </c>
      <c r="P54" s="171">
        <v>22.097999999999999</v>
      </c>
      <c r="Q54" s="170">
        <v>12.18</v>
      </c>
      <c r="R54" s="108"/>
      <c r="S54" s="108"/>
      <c r="T54" s="108"/>
      <c r="U54" s="108"/>
      <c r="V54" s="108"/>
      <c r="W54" s="108"/>
      <c r="X54" s="307"/>
      <c r="Y54" s="5"/>
    </row>
    <row r="55" spans="1:25" ht="89.25" customHeight="1" x14ac:dyDescent="0.25">
      <c r="A55" s="113"/>
      <c r="B55" s="52"/>
      <c r="C55" s="40" t="s">
        <v>533</v>
      </c>
      <c r="D55" s="108"/>
      <c r="E55" s="37"/>
      <c r="F55" s="250" t="s">
        <v>26</v>
      </c>
      <c r="G55" s="37"/>
      <c r="H55" s="37">
        <v>16</v>
      </c>
      <c r="I55" s="37">
        <v>16</v>
      </c>
      <c r="J55" s="108"/>
      <c r="K55" s="108"/>
      <c r="L55" s="108"/>
      <c r="M55" s="247"/>
      <c r="N55" s="108">
        <v>9.5</v>
      </c>
      <c r="O55" s="170">
        <v>3.42</v>
      </c>
      <c r="P55" s="172"/>
      <c r="Q55" s="170">
        <v>9.9179999999999993</v>
      </c>
      <c r="R55" s="108"/>
      <c r="S55" s="108"/>
      <c r="T55" s="108"/>
      <c r="U55" s="108"/>
      <c r="V55" s="108"/>
      <c r="W55" s="108"/>
      <c r="X55" s="307"/>
      <c r="Y55" s="5"/>
    </row>
    <row r="56" spans="1:25" x14ac:dyDescent="0.25">
      <c r="A56" s="98">
        <v>20</v>
      </c>
      <c r="B56" s="115">
        <v>0.2</v>
      </c>
      <c r="C56" s="3" t="s">
        <v>62</v>
      </c>
      <c r="D56" s="106">
        <v>1</v>
      </c>
      <c r="E56" s="7">
        <v>15</v>
      </c>
      <c r="F56" s="250" t="s">
        <v>26</v>
      </c>
      <c r="G56" s="7">
        <v>50</v>
      </c>
      <c r="H56" s="7">
        <v>15</v>
      </c>
      <c r="I56" s="7">
        <v>16</v>
      </c>
      <c r="J56" s="106">
        <v>5</v>
      </c>
      <c r="K56" s="106">
        <v>4</v>
      </c>
      <c r="L56" s="106" t="s">
        <v>55</v>
      </c>
      <c r="M56" s="244" t="s">
        <v>278</v>
      </c>
      <c r="N56" s="106">
        <v>0.4</v>
      </c>
      <c r="O56" s="170">
        <v>4.68</v>
      </c>
      <c r="P56" s="173">
        <v>1.24</v>
      </c>
      <c r="Q56" s="170">
        <v>0.93600000000000005</v>
      </c>
      <c r="R56" s="106">
        <v>1</v>
      </c>
      <c r="S56" s="106"/>
      <c r="T56" s="106"/>
      <c r="U56" s="106"/>
      <c r="V56" s="106"/>
      <c r="W56" s="106"/>
      <c r="X56" s="287"/>
      <c r="Y56" s="5"/>
    </row>
    <row r="57" spans="1:25" ht="89.25" customHeight="1" x14ac:dyDescent="0.25">
      <c r="A57" s="98"/>
      <c r="B57" s="27"/>
      <c r="C57" s="8" t="s">
        <v>534</v>
      </c>
      <c r="D57" s="106"/>
      <c r="E57" s="7"/>
      <c r="F57" s="250" t="s">
        <v>31</v>
      </c>
      <c r="G57" s="7"/>
      <c r="H57" s="7">
        <v>16</v>
      </c>
      <c r="I57" s="7">
        <v>12</v>
      </c>
      <c r="J57" s="106"/>
      <c r="K57" s="106"/>
      <c r="L57" s="106"/>
      <c r="M57" s="244"/>
      <c r="N57" s="106">
        <v>8.5</v>
      </c>
      <c r="O57" s="170">
        <v>1.52</v>
      </c>
      <c r="P57" s="175"/>
      <c r="Q57" s="170">
        <v>0.30399999999999999</v>
      </c>
      <c r="R57" s="106"/>
      <c r="S57" s="106"/>
      <c r="T57" s="106"/>
      <c r="U57" s="106"/>
      <c r="V57" s="106"/>
      <c r="W57" s="106"/>
      <c r="X57" s="287"/>
      <c r="Y57" s="5"/>
    </row>
    <row r="58" spans="1:25" x14ac:dyDescent="0.25">
      <c r="A58" s="113">
        <v>21</v>
      </c>
      <c r="B58" s="114">
        <v>0.2</v>
      </c>
      <c r="C58" s="36" t="s">
        <v>98</v>
      </c>
      <c r="D58" s="108">
        <v>1</v>
      </c>
      <c r="E58" s="37">
        <v>17</v>
      </c>
      <c r="F58" s="250" t="s">
        <v>30</v>
      </c>
      <c r="G58" s="37">
        <v>50</v>
      </c>
      <c r="H58" s="37">
        <v>18</v>
      </c>
      <c r="I58" s="37">
        <v>22</v>
      </c>
      <c r="J58" s="108">
        <v>5</v>
      </c>
      <c r="K58" s="108">
        <v>2</v>
      </c>
      <c r="L58" s="108" t="s">
        <v>52</v>
      </c>
      <c r="M58" s="247" t="s">
        <v>279</v>
      </c>
      <c r="N58" s="108">
        <v>0.4</v>
      </c>
      <c r="O58" s="170">
        <v>4.2</v>
      </c>
      <c r="P58" s="171">
        <v>1.524</v>
      </c>
      <c r="Q58" s="170">
        <v>0.84</v>
      </c>
      <c r="R58" s="108"/>
      <c r="S58" s="108"/>
      <c r="T58" s="108"/>
      <c r="U58" s="108"/>
      <c r="V58" s="108"/>
      <c r="W58" s="108"/>
      <c r="X58" s="307"/>
      <c r="Y58" s="5"/>
    </row>
    <row r="59" spans="1:25" ht="89.25" customHeight="1" x14ac:dyDescent="0.25">
      <c r="A59" s="113"/>
      <c r="B59" s="52"/>
      <c r="C59" s="40" t="s">
        <v>535</v>
      </c>
      <c r="D59" s="108"/>
      <c r="E59" s="37"/>
      <c r="F59" s="250" t="s">
        <v>26</v>
      </c>
      <c r="G59" s="37"/>
      <c r="H59" s="37">
        <v>16</v>
      </c>
      <c r="I59" s="37">
        <v>16</v>
      </c>
      <c r="J59" s="108"/>
      <c r="K59" s="108"/>
      <c r="L59" s="108"/>
      <c r="M59" s="247"/>
      <c r="N59" s="108">
        <v>9.5</v>
      </c>
      <c r="O59" s="170">
        <v>3.42</v>
      </c>
      <c r="P59" s="172"/>
      <c r="Q59" s="170">
        <v>0.68400000000000005</v>
      </c>
      <c r="R59" s="108"/>
      <c r="S59" s="108"/>
      <c r="T59" s="108"/>
      <c r="U59" s="108"/>
      <c r="V59" s="108"/>
      <c r="W59" s="108"/>
      <c r="X59" s="307"/>
      <c r="Y59" s="5"/>
    </row>
    <row r="60" spans="1:25" x14ac:dyDescent="0.25">
      <c r="A60" s="98">
        <v>22</v>
      </c>
      <c r="B60" s="115">
        <v>1.1000000000000001</v>
      </c>
      <c r="C60" s="8" t="s">
        <v>277</v>
      </c>
      <c r="D60" s="3"/>
      <c r="E60" s="10"/>
      <c r="F60" s="10"/>
      <c r="G60" s="10"/>
      <c r="H60" s="10"/>
      <c r="I60" s="10"/>
      <c r="J60" s="3"/>
      <c r="K60" s="3"/>
      <c r="L60" s="3"/>
      <c r="M60" s="3"/>
      <c r="N60" s="106"/>
      <c r="O60" s="170">
        <v>0</v>
      </c>
      <c r="P60" s="173"/>
      <c r="Q60" s="170">
        <v>0</v>
      </c>
      <c r="R60" s="106"/>
      <c r="S60" s="106"/>
      <c r="T60" s="106"/>
      <c r="U60" s="106"/>
      <c r="V60" s="106"/>
      <c r="W60" s="106"/>
      <c r="X60" s="106"/>
      <c r="Y60" s="5"/>
    </row>
    <row r="61" spans="1:25" ht="76.5" customHeight="1" x14ac:dyDescent="0.25">
      <c r="A61" s="98"/>
      <c r="B61" s="27"/>
      <c r="C61" s="8" t="s">
        <v>536</v>
      </c>
      <c r="D61" s="106"/>
      <c r="E61" s="7"/>
      <c r="F61" s="250"/>
      <c r="G61" s="7"/>
      <c r="H61" s="7"/>
      <c r="I61" s="7"/>
      <c r="J61" s="106"/>
      <c r="K61" s="106"/>
      <c r="L61" s="106"/>
      <c r="M61" s="244"/>
      <c r="N61" s="106"/>
      <c r="O61" s="170">
        <v>0</v>
      </c>
      <c r="P61" s="175"/>
      <c r="Q61" s="170">
        <v>0</v>
      </c>
      <c r="R61" s="106"/>
      <c r="S61" s="106"/>
      <c r="T61" s="106"/>
      <c r="U61" s="106"/>
      <c r="V61" s="106"/>
      <c r="W61" s="106"/>
      <c r="X61" s="106"/>
      <c r="Y61" s="5"/>
    </row>
    <row r="62" spans="1:25" x14ac:dyDescent="0.25">
      <c r="A62" s="113">
        <v>23</v>
      </c>
      <c r="B62" s="114">
        <v>1.6</v>
      </c>
      <c r="C62" s="36" t="s">
        <v>115</v>
      </c>
      <c r="D62" s="108">
        <v>1</v>
      </c>
      <c r="E62" s="37">
        <v>22</v>
      </c>
      <c r="F62" s="250" t="s">
        <v>30</v>
      </c>
      <c r="G62" s="37">
        <v>90</v>
      </c>
      <c r="H62" s="37">
        <v>22</v>
      </c>
      <c r="I62" s="37">
        <v>23</v>
      </c>
      <c r="J62" s="108">
        <v>5</v>
      </c>
      <c r="K62" s="108">
        <v>4</v>
      </c>
      <c r="L62" s="108" t="s">
        <v>54</v>
      </c>
      <c r="M62" s="247" t="s">
        <v>285</v>
      </c>
      <c r="N62" s="108">
        <v>0.3</v>
      </c>
      <c r="O62" s="170">
        <v>9.5</v>
      </c>
      <c r="P62" s="171">
        <v>16.64</v>
      </c>
      <c r="Q62" s="170">
        <v>15.2</v>
      </c>
      <c r="R62" s="108">
        <v>1</v>
      </c>
      <c r="S62" s="108"/>
      <c r="T62" s="108"/>
      <c r="U62" s="108"/>
      <c r="V62" s="108"/>
      <c r="W62" s="108"/>
      <c r="X62" s="307"/>
      <c r="Y62" s="5"/>
    </row>
    <row r="63" spans="1:25" ht="76.5" customHeight="1" x14ac:dyDescent="0.25">
      <c r="A63" s="113"/>
      <c r="B63" s="52"/>
      <c r="C63" s="40" t="s">
        <v>537</v>
      </c>
      <c r="D63" s="108"/>
      <c r="E63" s="37"/>
      <c r="F63" s="250" t="s">
        <v>31</v>
      </c>
      <c r="G63" s="37"/>
      <c r="H63" s="37">
        <v>20</v>
      </c>
      <c r="I63" s="37">
        <v>16</v>
      </c>
      <c r="J63" s="108"/>
      <c r="K63" s="108"/>
      <c r="L63" s="108"/>
      <c r="M63" s="247"/>
      <c r="N63" s="108">
        <v>10.5</v>
      </c>
      <c r="O63" s="170">
        <v>0.46</v>
      </c>
      <c r="P63" s="176"/>
      <c r="Q63" s="170">
        <v>0.73599999999999999</v>
      </c>
      <c r="R63" s="108"/>
      <c r="S63" s="108"/>
      <c r="T63" s="108"/>
      <c r="U63" s="108"/>
      <c r="V63" s="108"/>
      <c r="W63" s="108"/>
      <c r="X63" s="307"/>
      <c r="Y63" s="5"/>
    </row>
    <row r="64" spans="1:25" x14ac:dyDescent="0.25">
      <c r="A64" s="113"/>
      <c r="B64" s="52"/>
      <c r="C64" s="36"/>
      <c r="D64" s="108"/>
      <c r="E64" s="37"/>
      <c r="F64" s="250" t="s">
        <v>26</v>
      </c>
      <c r="G64" s="37"/>
      <c r="H64" s="37">
        <v>19</v>
      </c>
      <c r="I64" s="37">
        <v>14</v>
      </c>
      <c r="J64" s="108"/>
      <c r="K64" s="108"/>
      <c r="L64" s="108"/>
      <c r="M64" s="247"/>
      <c r="N64" s="108"/>
      <c r="O64" s="170">
        <v>0.44</v>
      </c>
      <c r="P64" s="172"/>
      <c r="Q64" s="170">
        <v>0.70399999999999996</v>
      </c>
      <c r="R64" s="108"/>
      <c r="S64" s="108"/>
      <c r="T64" s="108"/>
      <c r="U64" s="108"/>
      <c r="V64" s="108"/>
      <c r="W64" s="108"/>
      <c r="X64" s="307"/>
      <c r="Y64" s="5"/>
    </row>
    <row r="65" spans="1:28" x14ac:dyDescent="0.25">
      <c r="A65" s="98">
        <v>24</v>
      </c>
      <c r="B65" s="116">
        <v>10.1</v>
      </c>
      <c r="C65" s="3" t="s">
        <v>72</v>
      </c>
      <c r="D65" s="106">
        <v>1</v>
      </c>
      <c r="E65" s="7">
        <v>20</v>
      </c>
      <c r="F65" s="250" t="s">
        <v>26</v>
      </c>
      <c r="G65" s="7">
        <v>65</v>
      </c>
      <c r="H65" s="7">
        <v>20</v>
      </c>
      <c r="I65" s="7">
        <v>16</v>
      </c>
      <c r="J65" s="106">
        <v>7</v>
      </c>
      <c r="K65" s="106">
        <v>5</v>
      </c>
      <c r="L65" s="106" t="s">
        <v>52</v>
      </c>
      <c r="M65" s="244" t="s">
        <v>283</v>
      </c>
      <c r="N65" s="106">
        <v>0.5</v>
      </c>
      <c r="O65" s="170">
        <v>6.9</v>
      </c>
      <c r="P65" s="173">
        <v>114.53400000000001</v>
      </c>
      <c r="Q65" s="170">
        <v>69.69</v>
      </c>
      <c r="R65" s="106">
        <v>2</v>
      </c>
      <c r="S65" s="7">
        <v>18.579999999999998</v>
      </c>
      <c r="T65" s="106"/>
      <c r="U65" s="106"/>
      <c r="V65" s="106"/>
      <c r="W65" s="106"/>
      <c r="X65" s="287"/>
      <c r="Y65" s="5"/>
    </row>
    <row r="66" spans="1:28" ht="102" x14ac:dyDescent="0.25">
      <c r="A66" s="98"/>
      <c r="B66" s="27"/>
      <c r="C66" s="8" t="s">
        <v>538</v>
      </c>
      <c r="D66" s="106"/>
      <c r="E66" s="7"/>
      <c r="F66" s="250" t="s">
        <v>31</v>
      </c>
      <c r="G66" s="7"/>
      <c r="H66" s="7">
        <v>19</v>
      </c>
      <c r="I66" s="7">
        <v>16</v>
      </c>
      <c r="J66" s="106"/>
      <c r="K66" s="106"/>
      <c r="L66" s="106"/>
      <c r="M66" s="244"/>
      <c r="N66" s="106">
        <v>12.5</v>
      </c>
      <c r="O66" s="170">
        <v>3.52</v>
      </c>
      <c r="P66" s="174"/>
      <c r="Q66" s="170">
        <v>35.552</v>
      </c>
      <c r="R66" s="106"/>
      <c r="S66" s="106"/>
      <c r="T66" s="106"/>
      <c r="U66" s="106"/>
      <c r="V66" s="106"/>
      <c r="W66" s="106"/>
      <c r="X66" s="287"/>
      <c r="Y66" s="5"/>
    </row>
    <row r="67" spans="1:28" x14ac:dyDescent="0.25">
      <c r="A67" s="98"/>
      <c r="B67" s="27"/>
      <c r="C67" s="3"/>
      <c r="D67" s="106"/>
      <c r="E67" s="7"/>
      <c r="F67" s="250" t="s">
        <v>30</v>
      </c>
      <c r="G67" s="7"/>
      <c r="H67" s="7">
        <v>20</v>
      </c>
      <c r="I67" s="7">
        <v>20</v>
      </c>
      <c r="J67" s="106"/>
      <c r="K67" s="106"/>
      <c r="L67" s="106"/>
      <c r="M67" s="244"/>
      <c r="N67" s="106"/>
      <c r="O67" s="170">
        <v>0.92</v>
      </c>
      <c r="P67" s="175"/>
      <c r="Q67" s="170">
        <v>9.2919999999999998</v>
      </c>
      <c r="R67" s="106"/>
      <c r="S67" s="106"/>
      <c r="T67" s="106"/>
      <c r="U67" s="106"/>
      <c r="V67" s="106"/>
      <c r="W67" s="106"/>
      <c r="X67" s="287"/>
      <c r="Y67" s="5"/>
    </row>
    <row r="68" spans="1:28" x14ac:dyDescent="0.25">
      <c r="A68" s="113">
        <v>25</v>
      </c>
      <c r="B68" s="114">
        <v>0.6</v>
      </c>
      <c r="C68" s="36" t="s">
        <v>271</v>
      </c>
      <c r="D68" s="108">
        <v>1</v>
      </c>
      <c r="E68" s="37">
        <v>5</v>
      </c>
      <c r="F68" s="250" t="s">
        <v>30</v>
      </c>
      <c r="G68" s="37">
        <v>10</v>
      </c>
      <c r="H68" s="37">
        <v>5</v>
      </c>
      <c r="I68" s="37">
        <v>10</v>
      </c>
      <c r="J68" s="108">
        <v>1</v>
      </c>
      <c r="K68" s="108">
        <v>1</v>
      </c>
      <c r="L68" s="107" t="s">
        <v>52</v>
      </c>
      <c r="M68" s="247"/>
      <c r="N68" s="108">
        <v>0.2</v>
      </c>
      <c r="O68" s="170"/>
      <c r="P68" s="171"/>
      <c r="Q68" s="170"/>
      <c r="R68" s="108"/>
      <c r="S68" s="108"/>
      <c r="T68" s="108">
        <v>1</v>
      </c>
      <c r="U68" s="108"/>
      <c r="V68" s="108"/>
      <c r="W68" s="108"/>
      <c r="X68" s="108"/>
      <c r="Y68" s="5"/>
    </row>
    <row r="69" spans="1:28" ht="89.25" x14ac:dyDescent="0.25">
      <c r="A69" s="113"/>
      <c r="B69" s="52"/>
      <c r="C69" s="40" t="s">
        <v>539</v>
      </c>
      <c r="D69" s="36"/>
      <c r="E69" s="51"/>
      <c r="F69" s="10"/>
      <c r="G69" s="51"/>
      <c r="H69" s="51"/>
      <c r="I69" s="51"/>
      <c r="J69" s="36"/>
      <c r="K69" s="36"/>
      <c r="L69" s="36"/>
      <c r="M69" s="36"/>
      <c r="N69" s="108">
        <v>6.5</v>
      </c>
      <c r="O69" s="170">
        <v>0</v>
      </c>
      <c r="P69" s="172"/>
      <c r="Q69" s="170">
        <v>0</v>
      </c>
      <c r="R69" s="108"/>
      <c r="S69" s="108"/>
      <c r="T69" s="108"/>
      <c r="U69" s="108"/>
      <c r="V69" s="108"/>
      <c r="W69" s="108"/>
      <c r="X69" s="108"/>
      <c r="Y69" s="5"/>
    </row>
    <row r="70" spans="1:28" x14ac:dyDescent="0.25">
      <c r="A70" s="98">
        <v>26</v>
      </c>
      <c r="B70" s="115">
        <v>1.9</v>
      </c>
      <c r="C70" s="3" t="s">
        <v>195</v>
      </c>
      <c r="D70" s="106">
        <v>1</v>
      </c>
      <c r="E70" s="7">
        <v>18</v>
      </c>
      <c r="F70" s="250" t="s">
        <v>30</v>
      </c>
      <c r="G70" s="7">
        <v>50</v>
      </c>
      <c r="H70" s="7">
        <v>18</v>
      </c>
      <c r="I70" s="7">
        <v>24</v>
      </c>
      <c r="J70" s="106">
        <v>3</v>
      </c>
      <c r="K70" s="106">
        <v>2</v>
      </c>
      <c r="L70" s="106" t="s">
        <v>52</v>
      </c>
      <c r="M70" s="244" t="s">
        <v>285</v>
      </c>
      <c r="N70" s="106">
        <v>0.2</v>
      </c>
      <c r="O70" s="170">
        <v>3.36</v>
      </c>
      <c r="P70" s="145">
        <v>10.07</v>
      </c>
      <c r="Q70" s="170">
        <v>6.3840000000000003</v>
      </c>
      <c r="R70" s="106"/>
      <c r="S70" s="106"/>
      <c r="T70" s="106"/>
      <c r="U70" s="106"/>
      <c r="V70" s="106"/>
      <c r="W70" s="106"/>
      <c r="X70" s="11"/>
      <c r="Y70" s="5"/>
      <c r="AB70" s="6">
        <f>Q70/P70</f>
        <v>0.63396226415094337</v>
      </c>
    </row>
    <row r="71" spans="1:28" ht="97.5" customHeight="1" x14ac:dyDescent="0.25">
      <c r="A71" s="98"/>
      <c r="B71" s="115"/>
      <c r="C71" s="8" t="s">
        <v>540</v>
      </c>
      <c r="D71" s="106"/>
      <c r="E71" s="7"/>
      <c r="F71" s="250" t="s">
        <v>26</v>
      </c>
      <c r="G71" s="7"/>
      <c r="H71" s="7">
        <v>16</v>
      </c>
      <c r="I71" s="7">
        <v>16</v>
      </c>
      <c r="J71" s="106"/>
      <c r="K71" s="106"/>
      <c r="L71" s="106"/>
      <c r="M71" s="244"/>
      <c r="N71" s="106"/>
      <c r="O71" s="170">
        <v>1.1399999999999999</v>
      </c>
      <c r="P71" s="145"/>
      <c r="Q71" s="170">
        <v>2.1659999999999999</v>
      </c>
      <c r="R71" s="106"/>
      <c r="S71" s="7">
        <v>2.3940000000000001</v>
      </c>
      <c r="T71" s="106"/>
      <c r="U71" s="106"/>
      <c r="V71" s="106"/>
      <c r="W71" s="106"/>
      <c r="X71" s="287"/>
      <c r="Y71" s="5"/>
      <c r="AB71" s="6">
        <f>Q71/P70</f>
        <v>0.21509433962264149</v>
      </c>
    </row>
    <row r="72" spans="1:28" x14ac:dyDescent="0.25">
      <c r="A72" s="98"/>
      <c r="B72" s="27"/>
      <c r="C72" s="3"/>
      <c r="D72" s="106"/>
      <c r="E72" s="7"/>
      <c r="F72" s="250" t="s">
        <v>27</v>
      </c>
      <c r="G72" s="7"/>
      <c r="H72" s="7">
        <v>18</v>
      </c>
      <c r="I72" s="7">
        <v>24</v>
      </c>
      <c r="J72" s="106"/>
      <c r="K72" s="106"/>
      <c r="L72" s="106"/>
      <c r="M72" s="244"/>
      <c r="N72" s="106">
        <v>6.5</v>
      </c>
      <c r="O72" s="170">
        <v>0.42</v>
      </c>
      <c r="P72" s="145"/>
      <c r="Q72" s="170">
        <v>0.79800000000000004</v>
      </c>
      <c r="R72" s="106"/>
      <c r="S72" s="106"/>
      <c r="T72" s="106"/>
      <c r="U72" s="106"/>
      <c r="V72" s="106"/>
      <c r="W72" s="106"/>
      <c r="X72" s="287"/>
      <c r="Y72" s="5"/>
      <c r="AB72" s="6">
        <f>Q72/P70</f>
        <v>7.9245283018867921E-2</v>
      </c>
    </row>
    <row r="73" spans="1:28" x14ac:dyDescent="0.25">
      <c r="A73" s="98"/>
      <c r="B73" s="27"/>
      <c r="C73" s="3"/>
      <c r="D73" s="106"/>
      <c r="E73" s="7"/>
      <c r="F73" s="250" t="s">
        <v>31</v>
      </c>
      <c r="G73" s="7"/>
      <c r="H73" s="7">
        <v>16</v>
      </c>
      <c r="I73" s="7">
        <v>16</v>
      </c>
      <c r="J73" s="106"/>
      <c r="K73" s="106"/>
      <c r="L73" s="106"/>
      <c r="M73" s="244"/>
      <c r="N73" s="106"/>
      <c r="O73" s="170">
        <v>0.38</v>
      </c>
      <c r="P73" s="145"/>
      <c r="Q73" s="170">
        <v>0.72199999999999998</v>
      </c>
      <c r="R73" s="106"/>
      <c r="S73" s="106"/>
      <c r="T73" s="106"/>
      <c r="U73" s="106"/>
      <c r="V73" s="106"/>
      <c r="W73" s="106"/>
      <c r="X73" s="287"/>
      <c r="Y73" s="5"/>
      <c r="AB73" s="6">
        <f>Q73/P70</f>
        <v>7.1698113207547168E-2</v>
      </c>
    </row>
    <row r="74" spans="1:28" x14ac:dyDescent="0.25">
      <c r="A74" s="113">
        <v>27</v>
      </c>
      <c r="B74" s="114">
        <v>0.9</v>
      </c>
      <c r="C74" s="36" t="s">
        <v>117</v>
      </c>
      <c r="D74" s="108">
        <v>1</v>
      </c>
      <c r="E74" s="37">
        <v>18</v>
      </c>
      <c r="F74" s="250" t="s">
        <v>31</v>
      </c>
      <c r="G74" s="37"/>
      <c r="H74" s="37">
        <v>16</v>
      </c>
      <c r="I74" s="37">
        <v>16</v>
      </c>
      <c r="J74" s="108">
        <v>7</v>
      </c>
      <c r="K74" s="108">
        <v>3</v>
      </c>
      <c r="L74" s="108" t="s">
        <v>54</v>
      </c>
      <c r="M74" s="247" t="s">
        <v>285</v>
      </c>
      <c r="N74" s="108">
        <v>15.5</v>
      </c>
      <c r="O74" s="170">
        <v>3.42</v>
      </c>
      <c r="P74" s="170">
        <v>11.538</v>
      </c>
      <c r="Q74" s="170">
        <v>3.0779999999999998</v>
      </c>
      <c r="R74" s="108"/>
      <c r="S74" s="108"/>
      <c r="T74" s="108"/>
      <c r="U74" s="108"/>
      <c r="V74" s="108"/>
      <c r="W74" s="108"/>
      <c r="X74" s="44"/>
      <c r="Y74" s="5"/>
    </row>
    <row r="75" spans="1:28" ht="102" x14ac:dyDescent="0.25">
      <c r="A75" s="113"/>
      <c r="B75" s="114"/>
      <c r="C75" s="40" t="s">
        <v>541</v>
      </c>
      <c r="D75" s="108"/>
      <c r="E75" s="37"/>
      <c r="F75" s="250" t="s">
        <v>27</v>
      </c>
      <c r="G75" s="37"/>
      <c r="H75" s="37">
        <v>19</v>
      </c>
      <c r="I75" s="37">
        <v>24</v>
      </c>
      <c r="J75" s="108"/>
      <c r="K75" s="108"/>
      <c r="L75" s="108"/>
      <c r="M75" s="247"/>
      <c r="N75" s="108"/>
      <c r="O75" s="170">
        <v>2.64</v>
      </c>
      <c r="P75" s="170"/>
      <c r="Q75" s="170">
        <v>2.3759999999999999</v>
      </c>
      <c r="R75" s="108"/>
      <c r="S75" s="108"/>
      <c r="T75" s="108"/>
      <c r="U75" s="108"/>
      <c r="V75" s="108"/>
      <c r="W75" s="108"/>
      <c r="X75" s="44"/>
      <c r="Y75" s="5"/>
    </row>
    <row r="76" spans="1:28" x14ac:dyDescent="0.25">
      <c r="A76" s="113"/>
      <c r="B76" s="52"/>
      <c r="C76" s="40"/>
      <c r="D76" s="108"/>
      <c r="E76" s="37"/>
      <c r="F76" s="250" t="s">
        <v>30</v>
      </c>
      <c r="G76" s="37"/>
      <c r="H76" s="37">
        <v>19</v>
      </c>
      <c r="I76" s="37">
        <v>24</v>
      </c>
      <c r="J76" s="108"/>
      <c r="K76" s="108"/>
      <c r="L76" s="108"/>
      <c r="M76" s="108"/>
      <c r="N76" s="108"/>
      <c r="O76" s="170">
        <v>0.88</v>
      </c>
      <c r="P76" s="170"/>
      <c r="Q76" s="170">
        <v>0.79200000000000004</v>
      </c>
      <c r="R76" s="108"/>
      <c r="S76" s="108"/>
      <c r="T76" s="108"/>
      <c r="U76" s="108"/>
      <c r="V76" s="108"/>
      <c r="W76" s="108"/>
      <c r="X76" s="44"/>
      <c r="Y76" s="5"/>
    </row>
    <row r="77" spans="1:28" x14ac:dyDescent="0.25">
      <c r="A77" s="113"/>
      <c r="B77" s="52"/>
      <c r="C77" s="40"/>
      <c r="D77" s="108"/>
      <c r="E77" s="37"/>
      <c r="F77" s="250" t="s">
        <v>26</v>
      </c>
      <c r="G77" s="37">
        <v>65</v>
      </c>
      <c r="H77" s="37">
        <v>18</v>
      </c>
      <c r="I77" s="37">
        <v>16</v>
      </c>
      <c r="J77" s="108"/>
      <c r="K77" s="108"/>
      <c r="L77" s="108"/>
      <c r="M77" s="108"/>
      <c r="N77" s="108">
        <v>0.6</v>
      </c>
      <c r="O77" s="170">
        <v>5.88</v>
      </c>
      <c r="P77" s="170"/>
      <c r="Q77" s="170">
        <v>5.2919999999999998</v>
      </c>
      <c r="R77" s="108"/>
      <c r="S77" s="108"/>
      <c r="T77" s="108"/>
      <c r="U77" s="108"/>
      <c r="V77" s="108"/>
      <c r="W77" s="108"/>
      <c r="X77" s="44"/>
      <c r="Y77" s="5"/>
    </row>
    <row r="78" spans="1:28" s="3" customFormat="1" x14ac:dyDescent="0.25">
      <c r="A78" s="17">
        <v>28</v>
      </c>
      <c r="B78" s="25">
        <v>0.9</v>
      </c>
      <c r="C78" s="111" t="s">
        <v>196</v>
      </c>
      <c r="D78" s="109"/>
      <c r="E78" s="112"/>
      <c r="F78" s="251"/>
      <c r="G78" s="112"/>
      <c r="H78" s="112"/>
      <c r="I78" s="112"/>
      <c r="J78" s="109"/>
      <c r="K78" s="109"/>
      <c r="L78" s="109"/>
      <c r="M78" s="109"/>
      <c r="N78" s="109"/>
      <c r="O78" s="112"/>
      <c r="P78" s="188"/>
      <c r="Q78" s="112"/>
      <c r="R78" s="109"/>
      <c r="S78" s="109"/>
      <c r="T78" s="109"/>
      <c r="U78" s="109"/>
      <c r="V78" s="109"/>
      <c r="W78" s="109"/>
      <c r="X78" s="19"/>
      <c r="Y78" s="101"/>
    </row>
    <row r="79" spans="1:28" s="3" customFormat="1" x14ac:dyDescent="0.25">
      <c r="A79" s="98"/>
      <c r="B79" s="27"/>
      <c r="C79" s="8"/>
      <c r="D79" s="95"/>
      <c r="E79" s="7"/>
      <c r="F79" s="250"/>
      <c r="G79" s="7"/>
      <c r="H79" s="7"/>
      <c r="I79" s="7"/>
      <c r="J79" s="95"/>
      <c r="K79" s="95"/>
      <c r="L79" s="95"/>
      <c r="M79" s="95"/>
      <c r="N79" s="95"/>
      <c r="O79" s="7"/>
      <c r="P79" s="189"/>
      <c r="Q79" s="7"/>
      <c r="R79" s="95"/>
      <c r="S79" s="95"/>
      <c r="T79" s="95"/>
      <c r="U79" s="95"/>
      <c r="V79" s="95"/>
      <c r="W79" s="95"/>
      <c r="X79" s="11"/>
      <c r="Y79" s="101"/>
    </row>
    <row r="80" spans="1:28" x14ac:dyDescent="0.25">
      <c r="A80" s="326"/>
      <c r="B80" s="326"/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5"/>
    </row>
    <row r="81" spans="1:25" ht="15" customHeight="1" x14ac:dyDescent="0.25">
      <c r="A81" s="288">
        <f>SUM(B7:B78)</f>
        <v>56.2</v>
      </c>
      <c r="B81" s="287"/>
      <c r="C81" s="136" t="s">
        <v>35</v>
      </c>
      <c r="D81" s="4"/>
      <c r="E81" s="7"/>
      <c r="F81" s="7"/>
      <c r="G81" s="7"/>
      <c r="H81" s="7"/>
      <c r="I81" s="7"/>
      <c r="J81" s="4"/>
      <c r="K81" s="4"/>
      <c r="L81" s="4"/>
      <c r="M81" s="4"/>
      <c r="N81" s="4"/>
      <c r="O81" s="7"/>
      <c r="P81" s="7">
        <f>SUM(P7:P77)</f>
        <v>356.572</v>
      </c>
      <c r="Q81" s="7"/>
      <c r="R81" s="4"/>
      <c r="S81" s="7">
        <f t="shared" ref="S81:U81" si="0">SUM(S7:S77)</f>
        <v>20.973999999999997</v>
      </c>
      <c r="T81" s="7">
        <f t="shared" si="0"/>
        <v>2</v>
      </c>
      <c r="U81" s="7">
        <f t="shared" si="0"/>
        <v>0</v>
      </c>
      <c r="V81" s="4"/>
      <c r="W81" s="4"/>
      <c r="X81" s="4"/>
      <c r="Y81" s="5"/>
    </row>
    <row r="82" spans="1:25" ht="15" customHeight="1" x14ac:dyDescent="0.25">
      <c r="A82" s="287"/>
      <c r="B82" s="287"/>
      <c r="C82" s="136" t="s">
        <v>200</v>
      </c>
      <c r="D82" s="4"/>
      <c r="E82" s="7"/>
      <c r="F82" s="7"/>
      <c r="G82" s="7"/>
      <c r="H82" s="7"/>
      <c r="I82" s="7"/>
      <c r="J82" s="4"/>
      <c r="K82" s="4"/>
      <c r="L82" s="4"/>
      <c r="M82" s="4"/>
      <c r="N82" s="4"/>
      <c r="O82" s="7"/>
      <c r="P82" s="7"/>
      <c r="Q82" s="7"/>
      <c r="R82" s="4"/>
      <c r="S82" s="4"/>
      <c r="T82" s="4"/>
      <c r="U82" s="4"/>
      <c r="V82" s="4"/>
      <c r="W82" s="4"/>
      <c r="X82" s="4"/>
      <c r="Y82" s="5"/>
    </row>
    <row r="83" spans="1:25" x14ac:dyDescent="0.25">
      <c r="A83" s="287"/>
      <c r="B83" s="287"/>
      <c r="C83" s="136" t="s">
        <v>199</v>
      </c>
      <c r="D83" s="4"/>
      <c r="E83" s="7"/>
      <c r="F83" s="7"/>
      <c r="G83" s="7"/>
      <c r="H83" s="7"/>
      <c r="I83" s="7"/>
      <c r="J83" s="4"/>
      <c r="K83" s="4"/>
      <c r="L83" s="4"/>
      <c r="M83" s="4"/>
      <c r="N83" s="4"/>
      <c r="O83" s="7"/>
      <c r="P83" s="7"/>
      <c r="Q83" s="7">
        <f>Q8+Q10+Q14+Q21+Q24+Q26+Q30+Q35+Q39+Q44+Q47+Q54+Q58+Q62+Q67+Q70+Q76</f>
        <v>70.652000000000001</v>
      </c>
      <c r="R83" s="4"/>
      <c r="S83" s="4"/>
      <c r="T83" s="4"/>
      <c r="U83" s="4"/>
      <c r="V83" s="4"/>
      <c r="W83" s="4"/>
      <c r="X83" s="4"/>
      <c r="Y83" s="5"/>
    </row>
    <row r="84" spans="1:25" ht="15" customHeight="1" x14ac:dyDescent="0.25">
      <c r="A84" s="287"/>
      <c r="B84" s="287"/>
      <c r="C84" s="136" t="s">
        <v>36</v>
      </c>
      <c r="D84" s="4"/>
      <c r="E84" s="7"/>
      <c r="F84" s="7"/>
      <c r="G84" s="7"/>
      <c r="H84" s="7"/>
      <c r="I84" s="7"/>
      <c r="J84" s="4"/>
      <c r="K84" s="4"/>
      <c r="L84" s="4"/>
      <c r="M84" s="4"/>
      <c r="N84" s="4"/>
      <c r="O84" s="7"/>
      <c r="P84" s="7"/>
      <c r="Q84" s="7">
        <f>Q53+Q75+Q72</f>
        <v>5.0140000000000002</v>
      </c>
      <c r="R84" s="4"/>
      <c r="S84" s="4"/>
      <c r="T84" s="4"/>
      <c r="U84" s="4"/>
      <c r="V84" s="4"/>
      <c r="W84" s="4"/>
      <c r="X84" s="4"/>
      <c r="Y84" s="5"/>
    </row>
    <row r="85" spans="1:25" ht="15" customHeight="1" x14ac:dyDescent="0.25">
      <c r="A85" s="287"/>
      <c r="B85" s="287"/>
      <c r="C85" s="136" t="s">
        <v>197</v>
      </c>
      <c r="D85" s="4"/>
      <c r="E85" s="7"/>
      <c r="F85" s="7"/>
      <c r="G85" s="7"/>
      <c r="H85" s="7"/>
      <c r="I85" s="7"/>
      <c r="J85" s="4"/>
      <c r="K85" s="4"/>
      <c r="L85" s="4"/>
      <c r="M85" s="4"/>
      <c r="N85" s="4"/>
      <c r="O85" s="7"/>
      <c r="P85" s="7"/>
      <c r="Q85" s="7">
        <f>Q7+Q11+Q13+Q16+Q19+Q23+Q27+Q28+Q37+Q46+Q51+Q55+Q56+Q59+Q64+Q65+Q71+Q77</f>
        <v>181.77599999999998</v>
      </c>
      <c r="R85" s="4"/>
      <c r="S85" s="4"/>
      <c r="T85" s="4"/>
      <c r="U85" s="4"/>
      <c r="V85" s="4"/>
      <c r="W85" s="4"/>
      <c r="X85" s="4"/>
      <c r="Y85" s="5"/>
    </row>
    <row r="86" spans="1:25" x14ac:dyDescent="0.25">
      <c r="A86" s="287"/>
      <c r="B86" s="287"/>
      <c r="C86" s="136" t="s">
        <v>38</v>
      </c>
      <c r="D86" s="4"/>
      <c r="E86" s="7"/>
      <c r="F86" s="7"/>
      <c r="G86" s="7"/>
      <c r="H86" s="7"/>
      <c r="I86" s="7"/>
      <c r="J86" s="4"/>
      <c r="K86" s="4"/>
      <c r="L86" s="4"/>
      <c r="M86" s="4"/>
      <c r="N86" s="4"/>
      <c r="O86" s="7"/>
      <c r="P86" s="7"/>
      <c r="Q86" s="7"/>
      <c r="R86" s="4"/>
      <c r="S86" s="7"/>
      <c r="T86" s="4"/>
      <c r="U86" s="4"/>
      <c r="V86" s="4"/>
      <c r="W86" s="4"/>
      <c r="X86" s="4"/>
      <c r="Y86" s="5"/>
    </row>
    <row r="87" spans="1:25" x14ac:dyDescent="0.25">
      <c r="A87" s="287"/>
      <c r="B87" s="287"/>
      <c r="C87" s="136" t="s">
        <v>37</v>
      </c>
      <c r="D87" s="4"/>
      <c r="E87" s="7"/>
      <c r="F87" s="7"/>
      <c r="G87" s="7"/>
      <c r="H87" s="7"/>
      <c r="I87" s="7"/>
      <c r="J87" s="4"/>
      <c r="K87" s="4"/>
      <c r="L87" s="4"/>
      <c r="M87" s="4"/>
      <c r="N87" s="4"/>
      <c r="O87" s="7"/>
      <c r="P87" s="7"/>
      <c r="Q87" s="7">
        <f>Q9+Q12+Q15+Q17+Q20+Q31+Q33+Q42</f>
        <v>18.327999999999999</v>
      </c>
      <c r="R87" s="4"/>
      <c r="S87" s="4"/>
      <c r="T87" s="4"/>
      <c r="U87" s="4"/>
      <c r="V87" s="4"/>
      <c r="W87" s="4"/>
      <c r="X87" s="4"/>
      <c r="Y87" s="5"/>
    </row>
    <row r="88" spans="1:25" x14ac:dyDescent="0.25">
      <c r="A88" s="287"/>
      <c r="B88" s="287"/>
      <c r="C88" s="143" t="s">
        <v>198</v>
      </c>
      <c r="D88" s="4"/>
      <c r="E88" s="7"/>
      <c r="F88" s="7"/>
      <c r="G88" s="7"/>
      <c r="H88" s="7"/>
      <c r="I88" s="7"/>
      <c r="J88" s="4"/>
      <c r="K88" s="4"/>
      <c r="L88" s="4"/>
      <c r="M88" s="4"/>
      <c r="N88" s="4"/>
      <c r="O88" s="7"/>
      <c r="P88" s="7"/>
      <c r="Q88" s="7"/>
      <c r="R88" s="4"/>
      <c r="S88" s="4"/>
      <c r="T88" s="4"/>
      <c r="U88" s="4"/>
      <c r="V88" s="4"/>
      <c r="W88" s="4"/>
      <c r="X88" s="4"/>
      <c r="Y88" s="5"/>
    </row>
    <row r="89" spans="1:25" ht="15" customHeight="1" x14ac:dyDescent="0.25">
      <c r="A89" s="287"/>
      <c r="B89" s="287"/>
      <c r="C89" s="136" t="s">
        <v>201</v>
      </c>
      <c r="D89" s="4"/>
      <c r="E89" s="7"/>
      <c r="F89" s="7"/>
      <c r="G89" s="7"/>
      <c r="H89" s="7"/>
      <c r="I89" s="7"/>
      <c r="J89" s="4"/>
      <c r="K89" s="4"/>
      <c r="L89" s="4"/>
      <c r="M89" s="4"/>
      <c r="N89" s="4"/>
      <c r="O89" s="7"/>
      <c r="P89" s="7"/>
      <c r="Q89" s="7">
        <f>Q18+Q22+Q25+Q29+Q38+Q45+Q52+Q57+Q63+Q66+Q73+Q74</f>
        <v>80.801999999999992</v>
      </c>
      <c r="R89" s="4"/>
      <c r="S89" s="4"/>
      <c r="T89" s="4"/>
      <c r="U89" s="4"/>
      <c r="V89" s="4"/>
      <c r="W89" s="4"/>
      <c r="X89" s="4"/>
      <c r="Y89" s="5"/>
    </row>
    <row r="99" spans="3:3" ht="23.25" customHeight="1" x14ac:dyDescent="0.25">
      <c r="C99" s="249" t="e">
        <f>A81+Кв.9!A60+Кв.8!A72+Кв.7!A84+Кв.6!A100+Кв.5!A78+Кв.4!A87+Кв.3!A83+Кв.2!A112+Кв.1!A94</f>
        <v>#VALUE!</v>
      </c>
    </row>
  </sheetData>
  <mergeCells count="47">
    <mergeCell ref="X71:X73"/>
    <mergeCell ref="X7:X9"/>
    <mergeCell ref="A80:X80"/>
    <mergeCell ref="A81:B89"/>
    <mergeCell ref="X16:X18"/>
    <mergeCell ref="X10:X12"/>
    <mergeCell ref="X19:X21"/>
    <mergeCell ref="X13:X15"/>
    <mergeCell ref="X25:X27"/>
    <mergeCell ref="X22:X24"/>
    <mergeCell ref="X51:X53"/>
    <mergeCell ref="X65:X67"/>
    <mergeCell ref="X44:X46"/>
    <mergeCell ref="X28:X30"/>
    <mergeCell ref="X37:X39"/>
    <mergeCell ref="X54:X55"/>
    <mergeCell ref="X56:X57"/>
    <mergeCell ref="X58:X59"/>
    <mergeCell ref="X62:X64"/>
    <mergeCell ref="X4:X5"/>
    <mergeCell ref="N1:N3"/>
    <mergeCell ref="O1:Q2"/>
    <mergeCell ref="R1:R5"/>
    <mergeCell ref="S1:W2"/>
    <mergeCell ref="X1:X3"/>
    <mergeCell ref="O3:O5"/>
    <mergeCell ref="P3:P5"/>
    <mergeCell ref="Q3:Q5"/>
    <mergeCell ref="S3:S5"/>
    <mergeCell ref="T3:T5"/>
    <mergeCell ref="U3:U5"/>
    <mergeCell ref="V3:W3"/>
    <mergeCell ref="N4:N5"/>
    <mergeCell ref="V4:V5"/>
    <mergeCell ref="W4:W5"/>
    <mergeCell ref="M1:M5"/>
    <mergeCell ref="A1:A5"/>
    <mergeCell ref="B1:B5"/>
    <mergeCell ref="D1:D5"/>
    <mergeCell ref="E1:E5"/>
    <mergeCell ref="F1:F5"/>
    <mergeCell ref="G1:G5"/>
    <mergeCell ref="H1:H5"/>
    <mergeCell ref="I1:I5"/>
    <mergeCell ref="J1:J5"/>
    <mergeCell ref="K1:K5"/>
    <mergeCell ref="L1:L5"/>
  </mergeCells>
  <pageMargins left="0.7" right="0.7" top="0.75" bottom="0.75" header="0.3" footer="0.3"/>
  <pageSetup paperSize="9" scale="55" orientation="landscape" r:id="rId1"/>
  <rowBreaks count="1" manualBreakCount="1">
    <brk id="43" max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opLeftCell="A7" zoomScale="75" zoomScaleNormal="75" workbookViewId="0">
      <selection activeCell="C12" sqref="C12"/>
    </sheetView>
  </sheetViews>
  <sheetFormatPr defaultRowHeight="15" x14ac:dyDescent="0.25"/>
  <cols>
    <col min="1" max="1" width="6.7109375" customWidth="1"/>
    <col min="2" max="2" width="20.28515625" customWidth="1"/>
    <col min="5" max="5" width="8.85546875" customWidth="1"/>
    <col min="10" max="10" width="7.5703125" customWidth="1"/>
    <col min="11" max="11" width="16" customWidth="1"/>
    <col min="12" max="12" width="11" customWidth="1"/>
  </cols>
  <sheetData>
    <row r="1" spans="1:21" x14ac:dyDescent="0.25">
      <c r="A1" s="369" t="s">
        <v>231</v>
      </c>
      <c r="B1" s="369"/>
      <c r="C1" s="369"/>
      <c r="D1" s="369"/>
      <c r="E1" s="369"/>
      <c r="F1" s="369"/>
      <c r="G1" s="369"/>
      <c r="H1" s="369"/>
      <c r="I1" s="370" t="s">
        <v>245</v>
      </c>
      <c r="J1" s="370" t="s">
        <v>246</v>
      </c>
      <c r="L1" t="s">
        <v>250</v>
      </c>
      <c r="M1" t="s">
        <v>251</v>
      </c>
    </row>
    <row r="2" spans="1:21" ht="30" x14ac:dyDescent="0.25">
      <c r="A2" s="214" t="s">
        <v>230</v>
      </c>
      <c r="B2" s="214" t="s">
        <v>47</v>
      </c>
      <c r="C2" s="214" t="s">
        <v>236</v>
      </c>
      <c r="D2" s="214" t="s">
        <v>9</v>
      </c>
      <c r="E2" s="215" t="s">
        <v>232</v>
      </c>
      <c r="F2" s="215" t="s">
        <v>233</v>
      </c>
      <c r="G2" s="215" t="s">
        <v>234</v>
      </c>
      <c r="H2" s="215"/>
      <c r="I2" s="371"/>
      <c r="J2" s="371"/>
      <c r="K2" t="s">
        <v>201</v>
      </c>
      <c r="L2">
        <v>83</v>
      </c>
      <c r="M2">
        <v>22</v>
      </c>
    </row>
    <row r="3" spans="1:21" x14ac:dyDescent="0.25">
      <c r="A3" s="358" t="s">
        <v>247</v>
      </c>
      <c r="B3" s="356"/>
      <c r="C3" s="356"/>
      <c r="D3" s="356"/>
      <c r="E3" s="356"/>
      <c r="F3" s="356"/>
      <c r="G3" s="356"/>
      <c r="H3" s="356"/>
      <c r="I3" s="356"/>
      <c r="J3" s="357"/>
      <c r="K3" t="s">
        <v>252</v>
      </c>
      <c r="L3">
        <v>82</v>
      </c>
      <c r="M3">
        <v>32</v>
      </c>
    </row>
    <row r="4" spans="1:21" x14ac:dyDescent="0.25">
      <c r="A4" s="210">
        <v>1.9</v>
      </c>
      <c r="B4" s="210" t="s">
        <v>237</v>
      </c>
      <c r="C4" s="210">
        <v>0.6</v>
      </c>
      <c r="D4" s="210">
        <v>0.8</v>
      </c>
      <c r="E4" s="210">
        <v>4</v>
      </c>
      <c r="F4" s="210">
        <v>30</v>
      </c>
      <c r="G4" s="211">
        <f>(E4/100)*F4</f>
        <v>1.2</v>
      </c>
      <c r="H4" s="214"/>
      <c r="I4" s="237">
        <f>(G4/100)*$L$2</f>
        <v>0.996</v>
      </c>
      <c r="J4" s="237">
        <f>(G4/100)*$M$2</f>
        <v>0.26400000000000001</v>
      </c>
      <c r="K4" t="s">
        <v>249</v>
      </c>
      <c r="L4">
        <v>88</v>
      </c>
      <c r="M4">
        <v>81</v>
      </c>
    </row>
    <row r="5" spans="1:21" x14ac:dyDescent="0.25">
      <c r="A5" s="210">
        <v>2.31</v>
      </c>
      <c r="B5" s="210" t="s">
        <v>61</v>
      </c>
      <c r="C5" s="210">
        <v>1.2</v>
      </c>
      <c r="D5" s="210">
        <v>1</v>
      </c>
      <c r="E5" s="210">
        <v>11</v>
      </c>
      <c r="F5" s="210">
        <v>40</v>
      </c>
      <c r="G5" s="211">
        <f>(E5/100)*F5</f>
        <v>4.4000000000000004</v>
      </c>
      <c r="H5" s="214"/>
      <c r="I5" s="237">
        <f t="shared" ref="I5:I6" si="0">(G5/100)*$L$2</f>
        <v>3.6520000000000006</v>
      </c>
      <c r="J5" s="237">
        <f t="shared" ref="J5:J6" si="1">(G5/100)*$M$2</f>
        <v>0.96800000000000008</v>
      </c>
    </row>
    <row r="6" spans="1:21" x14ac:dyDescent="0.25">
      <c r="A6" s="210">
        <v>4.1399999999999997</v>
      </c>
      <c r="B6" s="213" t="s">
        <v>170</v>
      </c>
      <c r="C6" s="210">
        <v>0.6</v>
      </c>
      <c r="D6" s="210">
        <v>0.7</v>
      </c>
      <c r="E6" s="210">
        <v>5</v>
      </c>
      <c r="F6" s="210">
        <v>20</v>
      </c>
      <c r="G6" s="211">
        <f>(E6/100)*F6</f>
        <v>1</v>
      </c>
      <c r="H6" s="214"/>
      <c r="I6" s="237">
        <f t="shared" si="0"/>
        <v>0.83000000000000007</v>
      </c>
      <c r="J6" s="237">
        <f t="shared" si="1"/>
        <v>0.22</v>
      </c>
    </row>
    <row r="7" spans="1:21" x14ac:dyDescent="0.25">
      <c r="A7" s="359" t="s">
        <v>238</v>
      </c>
      <c r="B7" s="360"/>
      <c r="C7" s="223">
        <f>SUM(C4:C6)</f>
        <v>2.4</v>
      </c>
      <c r="D7" s="223"/>
      <c r="E7" s="223"/>
      <c r="F7" s="223"/>
      <c r="G7" s="224">
        <f>G4+G5+G6</f>
        <v>6.6000000000000005</v>
      </c>
      <c r="H7" s="224"/>
      <c r="I7" s="238">
        <f>SUM(I4:I6)</f>
        <v>5.4780000000000006</v>
      </c>
      <c r="J7" s="238">
        <f>SUM(J4:J6)</f>
        <v>1.4520000000000002</v>
      </c>
    </row>
    <row r="8" spans="1:21" x14ac:dyDescent="0.25">
      <c r="A8" s="365" t="s">
        <v>248</v>
      </c>
      <c r="B8" s="366"/>
      <c r="C8" s="366"/>
      <c r="D8" s="366"/>
      <c r="E8" s="366"/>
      <c r="F8" s="366"/>
      <c r="G8" s="366"/>
      <c r="H8" s="366"/>
      <c r="I8" s="366"/>
      <c r="J8" s="367"/>
    </row>
    <row r="9" spans="1:21" x14ac:dyDescent="0.25">
      <c r="A9" s="219">
        <v>2.4</v>
      </c>
      <c r="B9" s="220" t="s">
        <v>124</v>
      </c>
      <c r="C9" s="220">
        <v>0.5</v>
      </c>
      <c r="D9" s="220">
        <v>1</v>
      </c>
      <c r="E9" s="220">
        <v>3</v>
      </c>
      <c r="F9" s="220">
        <v>40</v>
      </c>
      <c r="G9" s="221">
        <f>(E9/100)*F9</f>
        <v>1.2</v>
      </c>
      <c r="H9" s="222"/>
      <c r="I9" s="239">
        <f>(G9/100)*$L$3</f>
        <v>0.98399999999999999</v>
      </c>
      <c r="J9" s="239">
        <f>(G9/100)*$M$3</f>
        <v>0.38400000000000001</v>
      </c>
    </row>
    <row r="10" spans="1:21" x14ac:dyDescent="0.25">
      <c r="A10" s="210">
        <v>2.6</v>
      </c>
      <c r="B10" s="210" t="s">
        <v>140</v>
      </c>
      <c r="C10" s="210">
        <v>1.1000000000000001</v>
      </c>
      <c r="D10" s="210">
        <v>1</v>
      </c>
      <c r="E10" s="210">
        <v>15</v>
      </c>
      <c r="F10" s="210">
        <v>40</v>
      </c>
      <c r="G10" s="211">
        <f t="shared" ref="G10:G11" si="2">(E10/100)*F10</f>
        <v>6</v>
      </c>
      <c r="H10" s="214"/>
      <c r="I10" s="239">
        <f t="shared" ref="I10:I14" si="3">(G10/100)*$L$3</f>
        <v>4.92</v>
      </c>
      <c r="J10" s="239">
        <f t="shared" ref="J10:J14" si="4">(G10/100)*$M$3</f>
        <v>1.92</v>
      </c>
    </row>
    <row r="11" spans="1:21" x14ac:dyDescent="0.25">
      <c r="A11" s="210">
        <v>2.8</v>
      </c>
      <c r="B11" s="210" t="s">
        <v>152</v>
      </c>
      <c r="C11" s="210">
        <v>2.7</v>
      </c>
      <c r="D11" s="210">
        <v>0.7</v>
      </c>
      <c r="E11" s="210">
        <v>21</v>
      </c>
      <c r="F11" s="210">
        <v>30</v>
      </c>
      <c r="G11" s="211">
        <f t="shared" si="2"/>
        <v>6.3</v>
      </c>
      <c r="H11" s="214"/>
      <c r="I11" s="239">
        <f t="shared" si="3"/>
        <v>5.1660000000000004</v>
      </c>
      <c r="J11" s="239">
        <f t="shared" si="4"/>
        <v>2.016</v>
      </c>
      <c r="L11" s="362" t="s">
        <v>240</v>
      </c>
      <c r="M11" s="363"/>
      <c r="N11" s="363"/>
      <c r="O11" s="363"/>
      <c r="P11" s="363"/>
      <c r="Q11" s="363"/>
      <c r="R11" s="363"/>
      <c r="S11" s="364"/>
      <c r="T11" s="214"/>
      <c r="U11" s="214"/>
    </row>
    <row r="12" spans="1:21" ht="30" x14ac:dyDescent="0.25">
      <c r="A12" s="210">
        <v>2.11</v>
      </c>
      <c r="B12" s="210" t="s">
        <v>178</v>
      </c>
      <c r="C12" s="210">
        <v>0.5</v>
      </c>
      <c r="D12" s="210">
        <v>1</v>
      </c>
      <c r="E12" s="210">
        <v>7</v>
      </c>
      <c r="F12" s="210">
        <v>40</v>
      </c>
      <c r="G12" s="211">
        <f>(E12/100)*F12</f>
        <v>2.8000000000000003</v>
      </c>
      <c r="H12" s="214"/>
      <c r="I12" s="239">
        <f t="shared" si="3"/>
        <v>2.2960000000000003</v>
      </c>
      <c r="J12" s="239">
        <f t="shared" si="4"/>
        <v>0.89600000000000013</v>
      </c>
      <c r="L12" s="216" t="s">
        <v>230</v>
      </c>
      <c r="M12" s="216" t="s">
        <v>47</v>
      </c>
      <c r="N12" s="216" t="s">
        <v>236</v>
      </c>
      <c r="O12" s="216" t="s">
        <v>9</v>
      </c>
      <c r="P12" s="217" t="s">
        <v>232</v>
      </c>
      <c r="Q12" s="217" t="s">
        <v>233</v>
      </c>
      <c r="R12" s="217" t="s">
        <v>234</v>
      </c>
      <c r="S12" s="217" t="s">
        <v>235</v>
      </c>
      <c r="T12" s="228" t="s">
        <v>245</v>
      </c>
      <c r="U12" s="228" t="s">
        <v>256</v>
      </c>
    </row>
    <row r="13" spans="1:21" x14ac:dyDescent="0.25">
      <c r="A13" s="210">
        <v>3.13</v>
      </c>
      <c r="B13" s="212" t="s">
        <v>125</v>
      </c>
      <c r="C13" s="210">
        <v>0.9</v>
      </c>
      <c r="D13" s="210">
        <v>0.8</v>
      </c>
      <c r="E13" s="210">
        <v>10</v>
      </c>
      <c r="F13" s="210">
        <v>30</v>
      </c>
      <c r="G13" s="211">
        <f>(E13/100)*F13</f>
        <v>3</v>
      </c>
      <c r="H13" s="214"/>
      <c r="I13" s="239">
        <f t="shared" si="3"/>
        <v>2.46</v>
      </c>
      <c r="J13" s="239">
        <f t="shared" si="4"/>
        <v>0.96</v>
      </c>
      <c r="L13" s="362" t="s">
        <v>255</v>
      </c>
      <c r="M13" s="363"/>
      <c r="N13" s="363"/>
      <c r="O13" s="363"/>
      <c r="P13" s="363"/>
      <c r="Q13" s="363"/>
      <c r="R13" s="363"/>
      <c r="S13" s="364"/>
      <c r="T13" s="214"/>
      <c r="U13" s="214"/>
    </row>
    <row r="14" spans="1:21" x14ac:dyDescent="0.25">
      <c r="A14" s="210">
        <v>9.8000000000000007</v>
      </c>
      <c r="B14" s="210" t="s">
        <v>83</v>
      </c>
      <c r="C14" s="210">
        <v>2.2999999999999998</v>
      </c>
      <c r="D14" s="210">
        <v>0.8</v>
      </c>
      <c r="E14" s="210">
        <v>17</v>
      </c>
      <c r="F14" s="210">
        <v>30</v>
      </c>
      <c r="G14" s="211">
        <f>(E14/100)*F14</f>
        <v>5.1000000000000005</v>
      </c>
      <c r="H14" s="214"/>
      <c r="I14" s="239">
        <f t="shared" si="3"/>
        <v>4.1820000000000004</v>
      </c>
      <c r="J14" s="239">
        <f t="shared" si="4"/>
        <v>1.6320000000000001</v>
      </c>
      <c r="L14" s="210">
        <v>3.2</v>
      </c>
      <c r="M14" s="210" t="s">
        <v>131</v>
      </c>
      <c r="N14" s="210">
        <v>1</v>
      </c>
      <c r="O14" s="210" t="s">
        <v>241</v>
      </c>
      <c r="P14" s="210">
        <v>11</v>
      </c>
      <c r="Q14" s="210">
        <v>20</v>
      </c>
      <c r="R14" s="216">
        <f>(P14/100)*Q14</f>
        <v>2.2000000000000002</v>
      </c>
      <c r="S14" s="216"/>
      <c r="T14" s="237">
        <f>(R14/100)*$L$3</f>
        <v>1.8040000000000003</v>
      </c>
      <c r="U14" s="237">
        <f>(R14/100)*$M$3</f>
        <v>0.70400000000000007</v>
      </c>
    </row>
    <row r="15" spans="1:21" ht="30" x14ac:dyDescent="0.25">
      <c r="A15" s="355" t="s">
        <v>238</v>
      </c>
      <c r="B15" s="355"/>
      <c r="C15" s="223">
        <f>C9+C10+C11+C12+C13+C14</f>
        <v>8</v>
      </c>
      <c r="D15" s="223"/>
      <c r="E15" s="223"/>
      <c r="F15" s="223"/>
      <c r="G15" s="224">
        <f>G4+G5+G6+G9+G10+G11+G12+G13+G14</f>
        <v>31.000000000000004</v>
      </c>
      <c r="H15" s="224"/>
      <c r="I15" s="238">
        <f>SUM(I9:I14)</f>
        <v>20.008000000000003</v>
      </c>
      <c r="J15" s="238">
        <f>SUM(J9:J14)</f>
        <v>7.8079999999999998</v>
      </c>
      <c r="L15" s="210">
        <v>7.1</v>
      </c>
      <c r="M15" s="210" t="s">
        <v>57</v>
      </c>
      <c r="N15" s="210">
        <v>3.9</v>
      </c>
      <c r="O15" s="210">
        <v>0.7</v>
      </c>
      <c r="P15" s="210">
        <v>45</v>
      </c>
      <c r="Q15" s="210">
        <v>20</v>
      </c>
      <c r="R15" s="216">
        <f>(P15/100)*Q15</f>
        <v>9</v>
      </c>
      <c r="S15" s="216"/>
      <c r="T15" s="237">
        <f t="shared" ref="T15:T18" si="5">(R15/100)*$L$3</f>
        <v>7.38</v>
      </c>
      <c r="U15" s="237">
        <f t="shared" ref="U15:U18" si="6">(R15/100)*$M$3</f>
        <v>2.88</v>
      </c>
    </row>
    <row r="16" spans="1:21" ht="30" x14ac:dyDescent="0.25">
      <c r="A16" s="365" t="s">
        <v>249</v>
      </c>
      <c r="B16" s="366"/>
      <c r="C16" s="366"/>
      <c r="D16" s="366"/>
      <c r="E16" s="366"/>
      <c r="F16" s="366"/>
      <c r="G16" s="366"/>
      <c r="H16" s="366"/>
      <c r="I16" s="366"/>
      <c r="J16" s="367"/>
      <c r="L16" s="210">
        <v>5.17</v>
      </c>
      <c r="M16" s="210" t="s">
        <v>141</v>
      </c>
      <c r="N16" s="210">
        <v>2.5</v>
      </c>
      <c r="O16" s="210">
        <v>0.7</v>
      </c>
      <c r="P16" s="210">
        <v>27</v>
      </c>
      <c r="Q16" s="210">
        <v>20</v>
      </c>
      <c r="R16" s="216">
        <f t="shared" ref="R16:R18" si="7">(P16/100)*Q16</f>
        <v>5.4</v>
      </c>
      <c r="S16" s="216"/>
      <c r="T16" s="237">
        <f t="shared" si="5"/>
        <v>4.4280000000000008</v>
      </c>
      <c r="U16" s="237">
        <f t="shared" si="6"/>
        <v>1.7280000000000002</v>
      </c>
    </row>
    <row r="17" spans="1:21" ht="30" x14ac:dyDescent="0.25">
      <c r="A17" s="210">
        <v>2.5</v>
      </c>
      <c r="B17" s="210" t="s">
        <v>151</v>
      </c>
      <c r="C17" s="210">
        <v>2.1</v>
      </c>
      <c r="D17" s="210">
        <v>1</v>
      </c>
      <c r="E17" s="210">
        <v>19</v>
      </c>
      <c r="F17" s="210">
        <v>40</v>
      </c>
      <c r="G17" s="211">
        <f>(E17/100)*F17</f>
        <v>7.6</v>
      </c>
      <c r="H17" s="214"/>
      <c r="I17" s="237">
        <f>(G17/100)*$L$4</f>
        <v>6.6879999999999997</v>
      </c>
      <c r="J17" s="237">
        <f>(G17/100)*$M$4</f>
        <v>6.1559999999999997</v>
      </c>
      <c r="L17" s="210">
        <v>6.13</v>
      </c>
      <c r="M17" s="210" t="s">
        <v>154</v>
      </c>
      <c r="N17" s="210">
        <v>2.8</v>
      </c>
      <c r="O17" s="210">
        <v>0.8</v>
      </c>
      <c r="P17" s="210">
        <v>40</v>
      </c>
      <c r="Q17" s="210">
        <v>30</v>
      </c>
      <c r="R17" s="216">
        <f t="shared" si="7"/>
        <v>12</v>
      </c>
      <c r="S17" s="216"/>
      <c r="T17" s="237">
        <f t="shared" si="5"/>
        <v>9.84</v>
      </c>
      <c r="U17" s="237">
        <f t="shared" si="6"/>
        <v>3.84</v>
      </c>
    </row>
    <row r="18" spans="1:21" x14ac:dyDescent="0.25">
      <c r="A18" s="210">
        <v>2.2799999999999998</v>
      </c>
      <c r="B18" s="210" t="s">
        <v>128</v>
      </c>
      <c r="C18" s="210">
        <v>7.6</v>
      </c>
      <c r="D18" s="210">
        <v>0.8</v>
      </c>
      <c r="E18" s="210">
        <v>113</v>
      </c>
      <c r="F18" s="210">
        <v>30</v>
      </c>
      <c r="G18" s="211">
        <f>(E18/100)*F18</f>
        <v>33.9</v>
      </c>
      <c r="H18" s="214"/>
      <c r="I18" s="237">
        <f t="shared" ref="I18:I19" si="8">(G18/100)*$L$4</f>
        <v>29.831999999999997</v>
      </c>
      <c r="J18" s="237">
        <f t="shared" ref="J18:J19" si="9">(G18/100)*$M$4</f>
        <v>27.458999999999996</v>
      </c>
      <c r="L18" s="210">
        <v>6.14</v>
      </c>
      <c r="M18" s="210" t="s">
        <v>155</v>
      </c>
      <c r="N18" s="210">
        <v>2</v>
      </c>
      <c r="O18" s="210">
        <v>0.6</v>
      </c>
      <c r="P18" s="210">
        <v>23</v>
      </c>
      <c r="Q18" s="210">
        <v>10</v>
      </c>
      <c r="R18" s="216">
        <f t="shared" si="7"/>
        <v>2.3000000000000003</v>
      </c>
      <c r="S18" s="216"/>
      <c r="T18" s="237">
        <f t="shared" si="5"/>
        <v>1.8860000000000003</v>
      </c>
      <c r="U18" s="237">
        <f t="shared" si="6"/>
        <v>0.7360000000000001</v>
      </c>
    </row>
    <row r="19" spans="1:21" x14ac:dyDescent="0.25">
      <c r="A19" s="210">
        <v>2.1800000000000002</v>
      </c>
      <c r="B19" s="210" t="s">
        <v>128</v>
      </c>
      <c r="C19" s="210">
        <v>2.2999999999999998</v>
      </c>
      <c r="D19" s="210">
        <v>1</v>
      </c>
      <c r="E19" s="210">
        <v>26</v>
      </c>
      <c r="F19" s="210">
        <v>40</v>
      </c>
      <c r="G19" s="211">
        <f>(E19/100)*F19</f>
        <v>10.4</v>
      </c>
      <c r="H19" s="214"/>
      <c r="I19" s="237">
        <f t="shared" si="8"/>
        <v>9.152000000000001</v>
      </c>
      <c r="J19" s="237">
        <f t="shared" si="9"/>
        <v>8.4240000000000013</v>
      </c>
      <c r="L19" s="359" t="s">
        <v>238</v>
      </c>
      <c r="M19" s="368"/>
      <c r="N19" s="227">
        <f>N15+N14+N16+N17+N18</f>
        <v>12.2</v>
      </c>
      <c r="O19" s="234"/>
      <c r="P19" s="234"/>
      <c r="Q19" s="234"/>
      <c r="R19" s="235"/>
      <c r="S19" s="236"/>
      <c r="T19" s="238">
        <f>SUM(T14:T18)</f>
        <v>25.338000000000001</v>
      </c>
      <c r="U19" s="238">
        <f>SUM(U14:U18)</f>
        <v>9.8880000000000017</v>
      </c>
    </row>
    <row r="20" spans="1:21" x14ac:dyDescent="0.25">
      <c r="A20" s="359" t="s">
        <v>253</v>
      </c>
      <c r="B20" s="360"/>
      <c r="C20" s="223">
        <f>C17+C18+C19</f>
        <v>12</v>
      </c>
      <c r="D20" s="223"/>
      <c r="E20" s="223"/>
      <c r="F20" s="223"/>
      <c r="G20" s="224">
        <f>G17+G18+G19</f>
        <v>51.9</v>
      </c>
      <c r="H20" s="224"/>
      <c r="I20" s="238">
        <f>SUM(I17:I19)</f>
        <v>45.671999999999997</v>
      </c>
      <c r="J20" s="238">
        <f>SUM(J17:J19)</f>
        <v>42.038999999999994</v>
      </c>
      <c r="L20" s="365" t="s">
        <v>249</v>
      </c>
      <c r="M20" s="366"/>
      <c r="N20" s="366"/>
      <c r="O20" s="366"/>
      <c r="P20" s="366"/>
      <c r="Q20" s="366"/>
      <c r="R20" s="366"/>
      <c r="S20" s="367"/>
      <c r="T20" s="237"/>
      <c r="U20" s="237"/>
    </row>
    <row r="21" spans="1:21" ht="30" x14ac:dyDescent="0.25">
      <c r="A21" s="210">
        <v>2.3199999999999998</v>
      </c>
      <c r="B21" s="210" t="s">
        <v>116</v>
      </c>
      <c r="C21" s="210">
        <v>0.2</v>
      </c>
      <c r="D21" s="210">
        <v>1</v>
      </c>
      <c r="E21" s="210">
        <v>1</v>
      </c>
      <c r="F21" s="210">
        <v>40</v>
      </c>
      <c r="G21" s="211">
        <f t="shared" ref="G21:G30" si="10">(E21/100)*F21</f>
        <v>0.4</v>
      </c>
      <c r="H21" s="214"/>
      <c r="I21" s="237">
        <f>(G21/100)*$L$4</f>
        <v>0.35199999999999998</v>
      </c>
      <c r="J21" s="237">
        <f>(G21/100)*$M$4</f>
        <v>0.32400000000000001</v>
      </c>
      <c r="L21" s="210">
        <v>4.13</v>
      </c>
      <c r="M21" s="210" t="s">
        <v>169</v>
      </c>
      <c r="N21" s="210">
        <v>2</v>
      </c>
      <c r="O21" s="210">
        <v>0.7</v>
      </c>
      <c r="P21" s="210">
        <v>32</v>
      </c>
      <c r="Q21" s="210">
        <v>10</v>
      </c>
      <c r="R21" s="216">
        <f>(P21/100)*Q21</f>
        <v>3.2</v>
      </c>
      <c r="S21" s="216"/>
      <c r="T21" s="237">
        <f>(R21/100)*L4</f>
        <v>2.8159999999999998</v>
      </c>
      <c r="U21" s="237">
        <f>(R21/100)*M4</f>
        <v>2.5920000000000001</v>
      </c>
    </row>
    <row r="22" spans="1:21" x14ac:dyDescent="0.25">
      <c r="A22" s="210">
        <v>1.3</v>
      </c>
      <c r="B22" s="210" t="s">
        <v>96</v>
      </c>
      <c r="C22" s="210">
        <v>1.4</v>
      </c>
      <c r="D22" s="210">
        <v>0.9</v>
      </c>
      <c r="E22" s="210">
        <v>16</v>
      </c>
      <c r="F22" s="210">
        <v>40</v>
      </c>
      <c r="G22" s="211">
        <f t="shared" si="10"/>
        <v>6.4</v>
      </c>
      <c r="H22" s="214"/>
      <c r="I22" s="237">
        <f t="shared" ref="I22:I30" si="11">(G22/100)*$L$4</f>
        <v>5.6319999999999997</v>
      </c>
      <c r="J22" s="237">
        <f t="shared" ref="J22:J30" si="12">(G22/100)*$M$4</f>
        <v>5.1840000000000002</v>
      </c>
      <c r="L22" s="359" t="s">
        <v>238</v>
      </c>
      <c r="M22" s="360"/>
      <c r="N22" s="223">
        <f>N21</f>
        <v>2</v>
      </c>
      <c r="O22" s="223"/>
      <c r="P22" s="223"/>
      <c r="Q22" s="223"/>
      <c r="R22" s="230"/>
      <c r="S22" s="230"/>
      <c r="T22" s="238">
        <f>T21</f>
        <v>2.8159999999999998</v>
      </c>
      <c r="U22" s="238">
        <f>U21</f>
        <v>2.5920000000000001</v>
      </c>
    </row>
    <row r="23" spans="1:21" x14ac:dyDescent="0.25">
      <c r="A23" s="210">
        <v>3.15</v>
      </c>
      <c r="B23" s="210" t="s">
        <v>126</v>
      </c>
      <c r="C23" s="210">
        <v>0.8</v>
      </c>
      <c r="D23" s="210">
        <v>0.9</v>
      </c>
      <c r="E23" s="210">
        <v>8</v>
      </c>
      <c r="F23" s="210">
        <v>40</v>
      </c>
      <c r="G23" s="211">
        <f t="shared" si="10"/>
        <v>3.2</v>
      </c>
      <c r="H23" s="214"/>
      <c r="I23" s="237">
        <f t="shared" si="11"/>
        <v>2.8159999999999998</v>
      </c>
      <c r="J23" s="237">
        <f t="shared" si="12"/>
        <v>2.5920000000000001</v>
      </c>
      <c r="L23" s="216"/>
      <c r="M23" s="230" t="s">
        <v>238</v>
      </c>
      <c r="N23" s="230">
        <f>SUM(N14:N18)+N21</f>
        <v>14.2</v>
      </c>
      <c r="O23" s="230"/>
      <c r="P23" s="230">
        <f>SUM(P14:P18)</f>
        <v>146</v>
      </c>
      <c r="Q23" s="230"/>
      <c r="R23" s="230">
        <f>SUM(R14:R18)</f>
        <v>30.900000000000002</v>
      </c>
      <c r="S23" s="230"/>
      <c r="T23" s="238">
        <f>T19+T22</f>
        <v>28.154</v>
      </c>
      <c r="U23" s="238">
        <f>U19+U22</f>
        <v>12.480000000000002</v>
      </c>
    </row>
    <row r="24" spans="1:21" x14ac:dyDescent="0.25">
      <c r="A24" s="210">
        <v>3.24</v>
      </c>
      <c r="B24" s="210" t="s">
        <v>104</v>
      </c>
      <c r="C24" s="210">
        <v>4.4000000000000004</v>
      </c>
      <c r="D24" s="210">
        <v>1</v>
      </c>
      <c r="E24" s="210">
        <v>33</v>
      </c>
      <c r="F24" s="210">
        <v>40</v>
      </c>
      <c r="G24" s="211">
        <f t="shared" si="10"/>
        <v>13.200000000000001</v>
      </c>
      <c r="H24" s="214"/>
      <c r="I24" s="237">
        <f t="shared" si="11"/>
        <v>11.616</v>
      </c>
      <c r="J24" s="237">
        <f t="shared" si="12"/>
        <v>10.692</v>
      </c>
    </row>
    <row r="25" spans="1:21" x14ac:dyDescent="0.25">
      <c r="A25" s="210">
        <v>4.2</v>
      </c>
      <c r="B25" s="210" t="s">
        <v>104</v>
      </c>
      <c r="C25" s="210">
        <v>1.6</v>
      </c>
      <c r="D25" s="210">
        <v>0.9</v>
      </c>
      <c r="E25" s="210">
        <v>15</v>
      </c>
      <c r="F25" s="210">
        <v>40</v>
      </c>
      <c r="G25" s="211">
        <f t="shared" si="10"/>
        <v>6</v>
      </c>
      <c r="H25" s="214"/>
      <c r="I25" s="237">
        <f t="shared" si="11"/>
        <v>5.2799999999999994</v>
      </c>
      <c r="J25" s="237">
        <f t="shared" si="12"/>
        <v>4.8599999999999994</v>
      </c>
    </row>
    <row r="26" spans="1:21" x14ac:dyDescent="0.25">
      <c r="A26" s="210">
        <v>4.3</v>
      </c>
      <c r="B26" s="210" t="s">
        <v>116</v>
      </c>
      <c r="C26" s="210">
        <v>0.6</v>
      </c>
      <c r="D26" s="210">
        <v>1</v>
      </c>
      <c r="E26" s="210">
        <v>5</v>
      </c>
      <c r="F26" s="210">
        <v>40</v>
      </c>
      <c r="G26" s="211">
        <f t="shared" si="10"/>
        <v>2</v>
      </c>
      <c r="H26" s="214"/>
      <c r="I26" s="237">
        <f t="shared" si="11"/>
        <v>1.76</v>
      </c>
      <c r="J26" s="237">
        <f t="shared" si="12"/>
        <v>1.62</v>
      </c>
    </row>
    <row r="27" spans="1:21" x14ac:dyDescent="0.25">
      <c r="A27" s="210">
        <v>4.1100000000000003</v>
      </c>
      <c r="B27" s="210" t="s">
        <v>116</v>
      </c>
      <c r="C27" s="210">
        <v>1.1000000000000001</v>
      </c>
      <c r="D27" s="210">
        <v>1</v>
      </c>
      <c r="E27" s="210">
        <v>10</v>
      </c>
      <c r="F27" s="210">
        <v>40</v>
      </c>
      <c r="G27" s="211">
        <f t="shared" si="10"/>
        <v>4</v>
      </c>
      <c r="H27" s="214"/>
      <c r="I27" s="237">
        <f t="shared" si="11"/>
        <v>3.52</v>
      </c>
      <c r="J27" s="237">
        <f t="shared" si="12"/>
        <v>3.24</v>
      </c>
    </row>
    <row r="28" spans="1:21" x14ac:dyDescent="0.25">
      <c r="A28" s="210">
        <v>4.12</v>
      </c>
      <c r="B28" s="210" t="s">
        <v>116</v>
      </c>
      <c r="C28" s="210">
        <v>0.5</v>
      </c>
      <c r="D28" s="210">
        <v>1</v>
      </c>
      <c r="E28" s="210">
        <v>5</v>
      </c>
      <c r="F28" s="210">
        <v>40</v>
      </c>
      <c r="G28" s="211">
        <f t="shared" si="10"/>
        <v>2</v>
      </c>
      <c r="H28" s="214"/>
      <c r="I28" s="237">
        <f t="shared" si="11"/>
        <v>1.76</v>
      </c>
      <c r="J28" s="237">
        <f t="shared" si="12"/>
        <v>1.62</v>
      </c>
    </row>
    <row r="29" spans="1:21" x14ac:dyDescent="0.25">
      <c r="A29" s="210">
        <v>2.23</v>
      </c>
      <c r="B29" s="210" t="s">
        <v>116</v>
      </c>
      <c r="C29" s="210">
        <v>2.4</v>
      </c>
      <c r="D29" s="210">
        <v>1</v>
      </c>
      <c r="E29" s="210">
        <v>21</v>
      </c>
      <c r="F29" s="210">
        <v>40</v>
      </c>
      <c r="G29" s="211">
        <f t="shared" si="10"/>
        <v>8.4</v>
      </c>
      <c r="H29" s="214"/>
      <c r="I29" s="237">
        <f t="shared" si="11"/>
        <v>7.3920000000000003</v>
      </c>
      <c r="J29" s="237">
        <f t="shared" si="12"/>
        <v>6.8040000000000003</v>
      </c>
    </row>
    <row r="30" spans="1:21" x14ac:dyDescent="0.25">
      <c r="A30" s="210">
        <v>6.3</v>
      </c>
      <c r="B30" s="210" t="s">
        <v>136</v>
      </c>
      <c r="C30" s="210">
        <v>1.2</v>
      </c>
      <c r="D30" s="210">
        <v>0.7</v>
      </c>
      <c r="E30" s="210">
        <v>17</v>
      </c>
      <c r="F30" s="210">
        <v>20</v>
      </c>
      <c r="G30" s="211">
        <f t="shared" si="10"/>
        <v>3.4000000000000004</v>
      </c>
      <c r="H30" s="214"/>
      <c r="I30" s="237">
        <f t="shared" si="11"/>
        <v>2.992</v>
      </c>
      <c r="J30" s="237">
        <f t="shared" si="12"/>
        <v>2.754</v>
      </c>
    </row>
    <row r="31" spans="1:21" x14ac:dyDescent="0.25">
      <c r="A31" s="359" t="s">
        <v>254</v>
      </c>
      <c r="B31" s="360"/>
      <c r="C31" s="223">
        <f>SUM(C21:C30)</f>
        <v>14.2</v>
      </c>
      <c r="D31" s="223"/>
      <c r="E31" s="223"/>
      <c r="F31" s="223"/>
      <c r="G31" s="224">
        <f>SUM(G21:G30)</f>
        <v>49</v>
      </c>
      <c r="H31" s="224"/>
      <c r="I31" s="238">
        <f>SUM(I21:I30)</f>
        <v>43.12</v>
      </c>
      <c r="J31" s="238">
        <f>SUM(J21:J29)</f>
        <v>36.936</v>
      </c>
    </row>
    <row r="32" spans="1:21" ht="31.5" x14ac:dyDescent="0.25">
      <c r="A32" s="225" t="s">
        <v>238</v>
      </c>
      <c r="B32" s="226"/>
      <c r="C32" s="226">
        <f>SUM(C4:C30)</f>
        <v>59</v>
      </c>
      <c r="D32" s="226"/>
      <c r="E32" s="226">
        <f>SUM(E4:E30)</f>
        <v>382</v>
      </c>
      <c r="F32" s="226"/>
      <c r="G32" s="226">
        <f>SUM(G4:G30)</f>
        <v>221.4</v>
      </c>
      <c r="H32" s="226"/>
      <c r="I32" s="240">
        <f>I7+I15+I20+I31</f>
        <v>114.27799999999999</v>
      </c>
      <c r="J32" s="240">
        <f>J7+J15+J20+J31</f>
        <v>88.234999999999985</v>
      </c>
    </row>
    <row r="33" spans="12:22" x14ac:dyDescent="0.25">
      <c r="L33" s="361" t="s">
        <v>239</v>
      </c>
      <c r="M33" s="361"/>
      <c r="N33" s="361"/>
      <c r="O33" s="361"/>
      <c r="P33" s="361"/>
      <c r="Q33" s="361"/>
      <c r="R33" s="361"/>
      <c r="S33" s="361"/>
      <c r="T33" s="214"/>
      <c r="U33" s="214"/>
    </row>
    <row r="34" spans="12:22" ht="30" x14ac:dyDescent="0.25">
      <c r="L34" s="216" t="s">
        <v>230</v>
      </c>
      <c r="M34" s="216" t="s">
        <v>47</v>
      </c>
      <c r="N34" s="216" t="s">
        <v>236</v>
      </c>
      <c r="O34" s="216" t="s">
        <v>9</v>
      </c>
      <c r="P34" s="217" t="s">
        <v>232</v>
      </c>
      <c r="Q34" s="217" t="s">
        <v>233</v>
      </c>
      <c r="R34" s="217" t="s">
        <v>234</v>
      </c>
      <c r="S34" s="217" t="s">
        <v>235</v>
      </c>
      <c r="T34" s="214" t="s">
        <v>245</v>
      </c>
      <c r="U34" s="214" t="s">
        <v>256</v>
      </c>
    </row>
    <row r="35" spans="12:22" x14ac:dyDescent="0.25">
      <c r="L35" s="356" t="s">
        <v>257</v>
      </c>
      <c r="M35" s="356"/>
      <c r="N35" s="356"/>
      <c r="O35" s="356"/>
      <c r="P35" s="356"/>
      <c r="Q35" s="356"/>
      <c r="R35" s="356"/>
      <c r="S35" s="356"/>
      <c r="T35" s="356"/>
      <c r="U35" s="357"/>
      <c r="V35" s="214"/>
    </row>
    <row r="36" spans="12:22" ht="30" x14ac:dyDescent="0.25">
      <c r="L36" s="210">
        <v>2.1</v>
      </c>
      <c r="M36" s="210" t="s">
        <v>177</v>
      </c>
      <c r="N36" s="210">
        <v>2.1</v>
      </c>
      <c r="O36" s="210">
        <v>0.9</v>
      </c>
      <c r="P36" s="210">
        <v>16</v>
      </c>
      <c r="Q36" s="210">
        <v>40</v>
      </c>
      <c r="R36" s="216">
        <f>(P36/100)*Q36</f>
        <v>6.4</v>
      </c>
      <c r="S36" s="216"/>
      <c r="T36" s="237">
        <f>(R36/100)*L2</f>
        <v>5.3120000000000003</v>
      </c>
      <c r="U36" s="237">
        <f>(R36/100)*M2</f>
        <v>1.4079999999999999</v>
      </c>
    </row>
    <row r="37" spans="12:22" x14ac:dyDescent="0.25">
      <c r="L37" s="355" t="s">
        <v>238</v>
      </c>
      <c r="M37" s="355"/>
      <c r="N37" s="223"/>
      <c r="O37" s="223"/>
      <c r="P37" s="223"/>
      <c r="Q37" s="223"/>
      <c r="R37" s="230"/>
      <c r="S37" s="230"/>
      <c r="T37" s="238">
        <f>T36</f>
        <v>5.3120000000000003</v>
      </c>
      <c r="U37" s="238">
        <f>U36</f>
        <v>1.4079999999999999</v>
      </c>
    </row>
    <row r="38" spans="12:22" x14ac:dyDescent="0.25">
      <c r="L38" s="358" t="s">
        <v>248</v>
      </c>
      <c r="M38" s="356"/>
      <c r="N38" s="356"/>
      <c r="O38" s="356"/>
      <c r="P38" s="356"/>
      <c r="Q38" s="356"/>
      <c r="R38" s="356"/>
      <c r="S38" s="356"/>
      <c r="T38" s="356"/>
      <c r="U38" s="357"/>
    </row>
    <row r="39" spans="12:22" x14ac:dyDescent="0.25">
      <c r="L39" s="210">
        <v>6.12</v>
      </c>
      <c r="M39" s="210" t="s">
        <v>153</v>
      </c>
      <c r="N39" s="210">
        <v>24</v>
      </c>
      <c r="O39" s="210">
        <v>1</v>
      </c>
      <c r="P39" s="210">
        <v>251</v>
      </c>
      <c r="Q39" s="210">
        <v>40</v>
      </c>
      <c r="R39" s="216">
        <f t="shared" ref="R39" si="13">(P39/100)*Q39</f>
        <v>100.39999999999999</v>
      </c>
      <c r="S39" s="216"/>
      <c r="T39" s="237">
        <f>(R39/100)*$L$3</f>
        <v>82.328000000000003</v>
      </c>
      <c r="U39" s="237">
        <f>(R39/100)*$M$3</f>
        <v>32.128</v>
      </c>
    </row>
    <row r="40" spans="12:22" x14ac:dyDescent="0.25">
      <c r="L40" s="210">
        <v>2.6</v>
      </c>
      <c r="M40" s="210" t="s">
        <v>140</v>
      </c>
      <c r="N40" s="218">
        <v>1.1000000000000001</v>
      </c>
      <c r="O40" s="210">
        <v>1</v>
      </c>
      <c r="P40" s="210">
        <v>15</v>
      </c>
      <c r="Q40" s="210">
        <v>40</v>
      </c>
      <c r="R40" s="216">
        <f>(P40/100)*Q40</f>
        <v>6</v>
      </c>
      <c r="S40" s="216"/>
      <c r="T40" s="237">
        <f>(R40/100)*$L$3</f>
        <v>4.92</v>
      </c>
      <c r="U40" s="237">
        <f>(R40/100)*$M$3</f>
        <v>1.92</v>
      </c>
    </row>
    <row r="41" spans="12:22" x14ac:dyDescent="0.25">
      <c r="L41" s="359" t="s">
        <v>238</v>
      </c>
      <c r="M41" s="360"/>
      <c r="N41" s="229"/>
      <c r="O41" s="223"/>
      <c r="P41" s="223"/>
      <c r="Q41" s="223"/>
      <c r="R41" s="230"/>
      <c r="S41" s="230"/>
      <c r="T41" s="238">
        <f>SUM(T39:T40)</f>
        <v>87.248000000000005</v>
      </c>
      <c r="U41" s="238">
        <f>U39+U40</f>
        <v>34.048000000000002</v>
      </c>
    </row>
    <row r="42" spans="12:22" x14ac:dyDescent="0.25">
      <c r="L42" s="231"/>
      <c r="M42" s="232" t="s">
        <v>238</v>
      </c>
      <c r="N42" s="233">
        <f>SUM(N36:N39)</f>
        <v>26.1</v>
      </c>
      <c r="O42" s="231"/>
      <c r="P42" s="231">
        <f>SUM(P36:P39)</f>
        <v>267</v>
      </c>
      <c r="Q42" s="231"/>
      <c r="R42" s="231">
        <f>SUM(R36:R39)</f>
        <v>106.8</v>
      </c>
      <c r="S42" s="231"/>
      <c r="T42" s="241">
        <f>T37+T41</f>
        <v>92.56</v>
      </c>
      <c r="U42" s="241">
        <f>U37+U41</f>
        <v>35.456000000000003</v>
      </c>
    </row>
  </sheetData>
  <mergeCells count="20">
    <mergeCell ref="L13:S13"/>
    <mergeCell ref="L20:S20"/>
    <mergeCell ref="L19:M19"/>
    <mergeCell ref="L22:M22"/>
    <mergeCell ref="A1:H1"/>
    <mergeCell ref="L11:S11"/>
    <mergeCell ref="J1:J2"/>
    <mergeCell ref="I1:I2"/>
    <mergeCell ref="A3:J3"/>
    <mergeCell ref="A7:B7"/>
    <mergeCell ref="A8:J8"/>
    <mergeCell ref="A16:J16"/>
    <mergeCell ref="A15:B15"/>
    <mergeCell ref="A20:B20"/>
    <mergeCell ref="L37:M37"/>
    <mergeCell ref="L35:U35"/>
    <mergeCell ref="L38:U38"/>
    <mergeCell ref="L41:M41"/>
    <mergeCell ref="A31:B31"/>
    <mergeCell ref="L33:S33"/>
  </mergeCells>
  <pageMargins left="0.7" right="0.7" top="0.75" bottom="0.75" header="0.3" footer="0.3"/>
  <pageSetup paperSize="9" scale="6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5"/>
  <sheetViews>
    <sheetView zoomScale="70" zoomScaleNormal="70" workbookViewId="0">
      <selection activeCell="O19" sqref="O19"/>
    </sheetView>
  </sheetViews>
  <sheetFormatPr defaultRowHeight="15" x14ac:dyDescent="0.25"/>
  <cols>
    <col min="1" max="1" width="9.140625" style="259"/>
    <col min="2" max="2" width="16.42578125" style="259" customWidth="1"/>
    <col min="4" max="6" width="9.140625" style="259"/>
    <col min="8" max="10" width="9.140625" style="259"/>
  </cols>
  <sheetData>
    <row r="2" spans="1:22" ht="15.75" thickBot="1" x14ac:dyDescent="0.3">
      <c r="A2" s="361" t="s">
        <v>242</v>
      </c>
      <c r="B2" s="361"/>
      <c r="C2" s="361"/>
      <c r="D2" s="361"/>
      <c r="E2" s="361"/>
      <c r="F2" s="361"/>
      <c r="G2" s="361"/>
      <c r="H2" s="361"/>
      <c r="I2" s="377" t="s">
        <v>245</v>
      </c>
      <c r="J2" s="377" t="s">
        <v>258</v>
      </c>
      <c r="O2" s="375" t="s">
        <v>567</v>
      </c>
      <c r="P2" s="375"/>
      <c r="Q2" s="375"/>
      <c r="R2" s="375"/>
      <c r="S2" s="375"/>
      <c r="T2" s="375"/>
      <c r="U2" s="375"/>
      <c r="V2" s="375"/>
    </row>
    <row r="3" spans="1:22" ht="64.5" thickBot="1" x14ac:dyDescent="0.3">
      <c r="A3" s="256" t="s">
        <v>230</v>
      </c>
      <c r="B3" s="256" t="s">
        <v>47</v>
      </c>
      <c r="C3" s="216" t="s">
        <v>236</v>
      </c>
      <c r="D3" s="256" t="s">
        <v>9</v>
      </c>
      <c r="E3" s="260" t="s">
        <v>232</v>
      </c>
      <c r="F3" s="260" t="s">
        <v>233</v>
      </c>
      <c r="G3" s="217" t="s">
        <v>234</v>
      </c>
      <c r="H3" s="260" t="s">
        <v>235</v>
      </c>
      <c r="I3" s="378"/>
      <c r="J3" s="378"/>
      <c r="L3" t="s">
        <v>250</v>
      </c>
      <c r="M3" t="s">
        <v>251</v>
      </c>
      <c r="O3" s="266" t="s">
        <v>547</v>
      </c>
      <c r="P3" s="267" t="s">
        <v>548</v>
      </c>
      <c r="Q3" s="267" t="s">
        <v>549</v>
      </c>
      <c r="R3" s="267" t="s">
        <v>550</v>
      </c>
      <c r="S3" s="267" t="s">
        <v>551</v>
      </c>
      <c r="T3" s="267" t="s">
        <v>552</v>
      </c>
      <c r="U3" s="267" t="s">
        <v>553</v>
      </c>
      <c r="V3" s="267" t="s">
        <v>554</v>
      </c>
    </row>
    <row r="4" spans="1:22" ht="16.5" thickBot="1" x14ac:dyDescent="0.3">
      <c r="A4" s="358" t="s">
        <v>259</v>
      </c>
      <c r="B4" s="356"/>
      <c r="C4" s="356"/>
      <c r="D4" s="356"/>
      <c r="E4" s="356"/>
      <c r="F4" s="356"/>
      <c r="G4" s="356"/>
      <c r="H4" s="356"/>
      <c r="I4" s="356"/>
      <c r="J4" s="357"/>
      <c r="K4" t="s">
        <v>201</v>
      </c>
      <c r="L4">
        <v>83</v>
      </c>
      <c r="M4">
        <v>22</v>
      </c>
      <c r="O4" s="268" t="s">
        <v>555</v>
      </c>
      <c r="P4" s="372" t="s">
        <v>242</v>
      </c>
      <c r="Q4" s="269" t="s">
        <v>556</v>
      </c>
      <c r="R4" s="270">
        <v>1</v>
      </c>
      <c r="S4" s="270">
        <v>16</v>
      </c>
      <c r="T4" s="270">
        <v>12</v>
      </c>
      <c r="U4" s="270">
        <v>3.6</v>
      </c>
      <c r="V4" s="372" t="s">
        <v>557</v>
      </c>
    </row>
    <row r="5" spans="1:22" ht="16.5" thickBot="1" x14ac:dyDescent="0.3">
      <c r="A5" s="257">
        <v>2.17</v>
      </c>
      <c r="B5" s="257" t="s">
        <v>243</v>
      </c>
      <c r="C5" s="210">
        <v>0.5</v>
      </c>
      <c r="D5" s="257">
        <v>0.8</v>
      </c>
      <c r="E5" s="257">
        <v>13</v>
      </c>
      <c r="F5" s="257">
        <v>20</v>
      </c>
      <c r="G5" s="216">
        <f t="shared" ref="G5" si="0">(E5/100)*F5</f>
        <v>2.6</v>
      </c>
      <c r="H5" s="256"/>
      <c r="I5" s="262">
        <f>(G5/100)*$L$5</f>
        <v>2.1320000000000001</v>
      </c>
      <c r="J5" s="262">
        <f>(G5/100)*$M$5</f>
        <v>0.83200000000000007</v>
      </c>
      <c r="K5" t="s">
        <v>252</v>
      </c>
      <c r="L5">
        <v>82</v>
      </c>
      <c r="M5">
        <v>32</v>
      </c>
      <c r="O5" s="268" t="s">
        <v>558</v>
      </c>
      <c r="P5" s="373"/>
      <c r="Q5" s="269" t="s">
        <v>556</v>
      </c>
      <c r="R5" s="270">
        <v>2</v>
      </c>
      <c r="S5" s="270">
        <v>17</v>
      </c>
      <c r="T5" s="270">
        <v>0.5</v>
      </c>
      <c r="U5" s="270">
        <v>2.6</v>
      </c>
      <c r="V5" s="373"/>
    </row>
    <row r="6" spans="1:22" ht="16.5" thickBot="1" x14ac:dyDescent="0.3">
      <c r="A6" s="257">
        <v>5.25</v>
      </c>
      <c r="B6" s="257" t="s">
        <v>141</v>
      </c>
      <c r="C6" s="210">
        <v>8</v>
      </c>
      <c r="D6" s="257">
        <v>0.8</v>
      </c>
      <c r="E6" s="257">
        <v>84</v>
      </c>
      <c r="F6" s="257">
        <v>20</v>
      </c>
      <c r="G6" s="216">
        <f t="shared" ref="G6:G13" si="1">(E6/100)*F6</f>
        <v>16.8</v>
      </c>
      <c r="H6" s="256"/>
      <c r="I6" s="262">
        <f t="shared" ref="I6:I13" si="2">(G6/100)*$L$5</f>
        <v>13.776000000000002</v>
      </c>
      <c r="J6" s="262">
        <f t="shared" ref="J6:J13" si="3">(G6/100)*$M$5</f>
        <v>5.3760000000000003</v>
      </c>
      <c r="K6" t="s">
        <v>249</v>
      </c>
      <c r="L6">
        <v>88</v>
      </c>
      <c r="M6">
        <v>81</v>
      </c>
      <c r="O6" s="268" t="s">
        <v>559</v>
      </c>
      <c r="P6" s="373"/>
      <c r="Q6" s="269" t="s">
        <v>556</v>
      </c>
      <c r="R6" s="270">
        <v>3</v>
      </c>
      <c r="S6" s="270">
        <v>17.23</v>
      </c>
      <c r="T6" s="270">
        <v>3.3</v>
      </c>
      <c r="U6" s="270">
        <v>5.15</v>
      </c>
      <c r="V6" s="373"/>
    </row>
    <row r="7" spans="1:22" ht="16.5" thickBot="1" x14ac:dyDescent="0.3">
      <c r="A7" s="257">
        <v>6.29</v>
      </c>
      <c r="B7" s="257" t="s">
        <v>145</v>
      </c>
      <c r="C7" s="210">
        <v>2.4</v>
      </c>
      <c r="D7" s="257">
        <v>0.5</v>
      </c>
      <c r="E7" s="257">
        <v>35</v>
      </c>
      <c r="F7" s="257">
        <v>10</v>
      </c>
      <c r="G7" s="216">
        <f t="shared" si="1"/>
        <v>3.5</v>
      </c>
      <c r="H7" s="256"/>
      <c r="I7" s="262">
        <f t="shared" si="2"/>
        <v>2.87</v>
      </c>
      <c r="J7" s="262">
        <f t="shared" si="3"/>
        <v>1.1200000000000001</v>
      </c>
      <c r="O7" s="268" t="s">
        <v>560</v>
      </c>
      <c r="P7" s="373"/>
      <c r="Q7" s="269" t="s">
        <v>556</v>
      </c>
      <c r="R7" s="270">
        <v>4</v>
      </c>
      <c r="S7" s="270">
        <v>17</v>
      </c>
      <c r="T7" s="270">
        <v>0.9</v>
      </c>
      <c r="U7" s="270">
        <v>2.25</v>
      </c>
      <c r="V7" s="373"/>
    </row>
    <row r="8" spans="1:22" ht="16.5" thickBot="1" x14ac:dyDescent="0.3">
      <c r="A8" s="257">
        <v>6.31</v>
      </c>
      <c r="B8" s="257" t="s">
        <v>145</v>
      </c>
      <c r="C8" s="210">
        <v>4.2</v>
      </c>
      <c r="D8" s="257">
        <v>0.4</v>
      </c>
      <c r="E8" s="257">
        <v>29</v>
      </c>
      <c r="F8" s="257">
        <v>10</v>
      </c>
      <c r="G8" s="216">
        <f t="shared" si="1"/>
        <v>2.9</v>
      </c>
      <c r="H8" s="256"/>
      <c r="I8" s="262">
        <f t="shared" si="2"/>
        <v>2.3779999999999997</v>
      </c>
      <c r="J8" s="262">
        <f t="shared" si="3"/>
        <v>0.92799999999999994</v>
      </c>
      <c r="O8" s="268" t="s">
        <v>561</v>
      </c>
      <c r="P8" s="373"/>
      <c r="Q8" s="269" t="s">
        <v>556</v>
      </c>
      <c r="R8" s="270">
        <v>5</v>
      </c>
      <c r="S8" s="270">
        <v>13.25</v>
      </c>
      <c r="T8" s="270">
        <v>12.5</v>
      </c>
      <c r="U8" s="270">
        <v>23</v>
      </c>
      <c r="V8" s="373"/>
    </row>
    <row r="9" spans="1:22" ht="16.5" thickBot="1" x14ac:dyDescent="0.3">
      <c r="A9" s="257">
        <v>7.13</v>
      </c>
      <c r="B9" s="257" t="s">
        <v>67</v>
      </c>
      <c r="C9" s="210">
        <v>1.1000000000000001</v>
      </c>
      <c r="D9" s="257">
        <v>0.7</v>
      </c>
      <c r="E9" s="257">
        <v>11</v>
      </c>
      <c r="F9" s="257">
        <v>10</v>
      </c>
      <c r="G9" s="216">
        <f t="shared" si="1"/>
        <v>1.1000000000000001</v>
      </c>
      <c r="H9" s="256"/>
      <c r="I9" s="262">
        <f t="shared" si="2"/>
        <v>0.90200000000000014</v>
      </c>
      <c r="J9" s="262">
        <f t="shared" si="3"/>
        <v>0.35200000000000004</v>
      </c>
      <c r="O9" s="268" t="s">
        <v>562</v>
      </c>
      <c r="P9" s="373"/>
      <c r="Q9" s="269" t="s">
        <v>556</v>
      </c>
      <c r="R9" s="270">
        <v>6</v>
      </c>
      <c r="S9" s="270">
        <v>29.31</v>
      </c>
      <c r="T9" s="270">
        <v>6.6</v>
      </c>
      <c r="U9" s="270">
        <v>6.4</v>
      </c>
      <c r="V9" s="373"/>
    </row>
    <row r="10" spans="1:22" ht="16.5" thickBot="1" x14ac:dyDescent="0.3">
      <c r="A10" s="257">
        <v>7.24</v>
      </c>
      <c r="B10" s="257" t="s">
        <v>72</v>
      </c>
      <c r="C10" s="210">
        <v>3.2</v>
      </c>
      <c r="D10" s="257">
        <v>0.5</v>
      </c>
      <c r="E10" s="257">
        <v>26</v>
      </c>
      <c r="F10" s="257">
        <v>10</v>
      </c>
      <c r="G10" s="216">
        <f t="shared" si="1"/>
        <v>2.6</v>
      </c>
      <c r="H10" s="256"/>
      <c r="I10" s="262">
        <f t="shared" si="2"/>
        <v>2.1320000000000001</v>
      </c>
      <c r="J10" s="262">
        <f t="shared" si="3"/>
        <v>0.83200000000000007</v>
      </c>
      <c r="O10" s="268" t="s">
        <v>563</v>
      </c>
      <c r="P10" s="373"/>
      <c r="Q10" s="269" t="s">
        <v>556</v>
      </c>
      <c r="R10" s="270">
        <v>7</v>
      </c>
      <c r="S10" s="270" t="s">
        <v>564</v>
      </c>
      <c r="T10" s="270">
        <v>9.6</v>
      </c>
      <c r="U10" s="270">
        <v>6.7</v>
      </c>
      <c r="V10" s="373"/>
    </row>
    <row r="11" spans="1:22" ht="16.5" thickBot="1" x14ac:dyDescent="0.3">
      <c r="A11" s="265">
        <v>9.1</v>
      </c>
      <c r="B11" s="257" t="s">
        <v>82</v>
      </c>
      <c r="C11" s="210">
        <v>4</v>
      </c>
      <c r="D11" s="257">
        <v>0.5</v>
      </c>
      <c r="E11" s="257">
        <v>40</v>
      </c>
      <c r="F11" s="257">
        <v>10</v>
      </c>
      <c r="G11" s="216">
        <f t="shared" si="1"/>
        <v>4</v>
      </c>
      <c r="H11" s="256"/>
      <c r="I11" s="262">
        <f t="shared" si="2"/>
        <v>3.2800000000000002</v>
      </c>
      <c r="J11" s="262">
        <f t="shared" si="3"/>
        <v>1.28</v>
      </c>
      <c r="O11" s="268" t="s">
        <v>565</v>
      </c>
      <c r="P11" s="374"/>
      <c r="Q11" s="269" t="s">
        <v>556</v>
      </c>
      <c r="R11" s="270">
        <v>9</v>
      </c>
      <c r="S11" s="270" t="s">
        <v>566</v>
      </c>
      <c r="T11" s="270">
        <v>10.9</v>
      </c>
      <c r="U11" s="270">
        <v>9.6999999999999993</v>
      </c>
      <c r="V11" s="374"/>
    </row>
    <row r="12" spans="1:22" ht="16.5" thickBot="1" x14ac:dyDescent="0.3">
      <c r="A12" s="257">
        <v>9.11</v>
      </c>
      <c r="B12" s="257" t="s">
        <v>81</v>
      </c>
      <c r="C12" s="210">
        <v>4.5999999999999996</v>
      </c>
      <c r="D12" s="257">
        <v>0.4</v>
      </c>
      <c r="E12" s="257">
        <v>36</v>
      </c>
      <c r="F12" s="257">
        <v>10</v>
      </c>
      <c r="G12" s="216">
        <f t="shared" si="1"/>
        <v>3.5999999999999996</v>
      </c>
      <c r="H12" s="256"/>
      <c r="I12" s="262">
        <f t="shared" si="2"/>
        <v>2.952</v>
      </c>
      <c r="J12" s="262">
        <f t="shared" si="3"/>
        <v>1.1519999999999999</v>
      </c>
      <c r="O12" s="268"/>
      <c r="P12" s="271"/>
      <c r="Q12" s="269"/>
      <c r="R12" s="270"/>
      <c r="S12" s="270"/>
      <c r="T12" s="270">
        <f>SUM(T4:T11)</f>
        <v>56.3</v>
      </c>
      <c r="U12" s="270">
        <f>SUM(U4:U11)</f>
        <v>59.400000000000006</v>
      </c>
      <c r="V12" s="271"/>
    </row>
    <row r="13" spans="1:22" x14ac:dyDescent="0.25">
      <c r="A13" s="257">
        <v>9.1199999999999992</v>
      </c>
      <c r="B13" s="257" t="s">
        <v>244</v>
      </c>
      <c r="C13" s="210">
        <v>1.2</v>
      </c>
      <c r="D13" s="257">
        <v>0.5</v>
      </c>
      <c r="E13" s="257">
        <v>13</v>
      </c>
      <c r="F13" s="257">
        <v>10</v>
      </c>
      <c r="G13" s="216">
        <f t="shared" si="1"/>
        <v>1.3</v>
      </c>
      <c r="H13" s="256"/>
      <c r="I13" s="262">
        <f t="shared" si="2"/>
        <v>1.0660000000000001</v>
      </c>
      <c r="J13" s="262">
        <f t="shared" si="3"/>
        <v>0.41600000000000004</v>
      </c>
    </row>
    <row r="14" spans="1:22" x14ac:dyDescent="0.25">
      <c r="A14" s="376" t="s">
        <v>238</v>
      </c>
      <c r="B14" s="376"/>
      <c r="C14" s="224">
        <f>C5+C6+C7+C8+C9+C10+C11+C12+C13</f>
        <v>29.2</v>
      </c>
      <c r="D14" s="261"/>
      <c r="E14" s="261"/>
      <c r="F14" s="261"/>
      <c r="G14" s="224">
        <f>G5+G6+G7+G8+G9+G10+G11+G12+G13</f>
        <v>38.4</v>
      </c>
      <c r="H14" s="261"/>
      <c r="I14" s="263">
        <f>SUM(I5:I13)</f>
        <v>31.488000000000003</v>
      </c>
      <c r="J14" s="263">
        <f>SUM(J5:J13)</f>
        <v>12.288</v>
      </c>
    </row>
    <row r="15" spans="1:22" x14ac:dyDescent="0.25">
      <c r="A15" s="358" t="s">
        <v>249</v>
      </c>
      <c r="B15" s="356"/>
      <c r="C15" s="356"/>
      <c r="D15" s="356"/>
      <c r="E15" s="356"/>
      <c r="F15" s="356"/>
      <c r="G15" s="356"/>
      <c r="H15" s="356"/>
      <c r="I15" s="356"/>
      <c r="J15" s="357"/>
    </row>
    <row r="16" spans="1:22" x14ac:dyDescent="0.25">
      <c r="A16" s="257">
        <v>1.1599999999999999</v>
      </c>
      <c r="B16" s="257" t="s">
        <v>92</v>
      </c>
      <c r="C16" s="210">
        <v>12</v>
      </c>
      <c r="D16" s="257">
        <v>0.4</v>
      </c>
      <c r="E16" s="257">
        <v>36</v>
      </c>
      <c r="F16" s="257">
        <v>10</v>
      </c>
      <c r="G16" s="216">
        <f t="shared" ref="G16:G21" si="4">(E16/100)*F16</f>
        <v>3.5999999999999996</v>
      </c>
      <c r="H16" s="256"/>
      <c r="I16" s="262">
        <f>(G16/100)*$L$6</f>
        <v>3.1679999999999997</v>
      </c>
      <c r="J16" s="262">
        <f>(G16/100)*$M$6</f>
        <v>2.9159999999999999</v>
      </c>
    </row>
    <row r="17" spans="1:10" x14ac:dyDescent="0.25">
      <c r="A17" s="257">
        <v>9.1999999999999993</v>
      </c>
      <c r="B17" s="257" t="s">
        <v>229</v>
      </c>
      <c r="C17" s="210">
        <v>1.1000000000000001</v>
      </c>
      <c r="D17" s="257">
        <v>0.4</v>
      </c>
      <c r="E17" s="257">
        <v>8</v>
      </c>
      <c r="F17" s="257">
        <v>10</v>
      </c>
      <c r="G17" s="216">
        <f t="shared" si="4"/>
        <v>0.8</v>
      </c>
      <c r="H17" s="256"/>
      <c r="I17" s="262">
        <f t="shared" ref="I17:I21" si="5">(G17/100)*$L$6</f>
        <v>0.70399999999999996</v>
      </c>
      <c r="J17" s="262">
        <f t="shared" ref="J17:J21" si="6">(G17/100)*$M$6</f>
        <v>0.64800000000000002</v>
      </c>
    </row>
    <row r="18" spans="1:10" x14ac:dyDescent="0.25">
      <c r="A18" s="257">
        <v>7.21</v>
      </c>
      <c r="B18" s="257" t="s">
        <v>42</v>
      </c>
      <c r="C18" s="210">
        <v>4.3</v>
      </c>
      <c r="D18" s="257">
        <v>0.3</v>
      </c>
      <c r="E18" s="257">
        <v>20</v>
      </c>
      <c r="F18" s="257">
        <v>15</v>
      </c>
      <c r="G18" s="216">
        <f t="shared" si="4"/>
        <v>3</v>
      </c>
      <c r="H18" s="256"/>
      <c r="I18" s="262">
        <f t="shared" si="5"/>
        <v>2.6399999999999997</v>
      </c>
      <c r="J18" s="262">
        <f t="shared" si="6"/>
        <v>2.4299999999999997</v>
      </c>
    </row>
    <row r="19" spans="1:10" x14ac:dyDescent="0.25">
      <c r="A19" s="257">
        <v>3.23</v>
      </c>
      <c r="B19" s="257" t="s">
        <v>134</v>
      </c>
      <c r="C19" s="210">
        <v>1</v>
      </c>
      <c r="D19" s="257">
        <v>0.7</v>
      </c>
      <c r="E19" s="257">
        <v>19</v>
      </c>
      <c r="F19" s="257">
        <v>15</v>
      </c>
      <c r="G19" s="216">
        <f t="shared" si="4"/>
        <v>2.85</v>
      </c>
      <c r="H19" s="256"/>
      <c r="I19" s="262">
        <f t="shared" si="5"/>
        <v>2.508</v>
      </c>
      <c r="J19" s="262">
        <f t="shared" si="6"/>
        <v>2.3085</v>
      </c>
    </row>
    <row r="20" spans="1:10" x14ac:dyDescent="0.25">
      <c r="A20" s="257">
        <v>4.17</v>
      </c>
      <c r="B20" s="257" t="s">
        <v>134</v>
      </c>
      <c r="C20" s="210">
        <v>0.9</v>
      </c>
      <c r="D20" s="257">
        <v>0.8</v>
      </c>
      <c r="E20" s="257">
        <v>15</v>
      </c>
      <c r="F20" s="257">
        <v>15</v>
      </c>
      <c r="G20" s="216">
        <f t="shared" si="4"/>
        <v>2.25</v>
      </c>
      <c r="H20" s="256"/>
      <c r="I20" s="262">
        <f t="shared" si="5"/>
        <v>1.98</v>
      </c>
      <c r="J20" s="262">
        <f t="shared" si="6"/>
        <v>1.8225</v>
      </c>
    </row>
    <row r="21" spans="1:10" x14ac:dyDescent="0.25">
      <c r="A21" s="257">
        <v>5.13</v>
      </c>
      <c r="B21" s="257" t="s">
        <v>96</v>
      </c>
      <c r="C21" s="210">
        <v>4.5</v>
      </c>
      <c r="D21" s="257">
        <v>0.6</v>
      </c>
      <c r="E21" s="257">
        <v>62</v>
      </c>
      <c r="F21" s="257">
        <v>10</v>
      </c>
      <c r="G21" s="216">
        <f t="shared" si="4"/>
        <v>6.2</v>
      </c>
      <c r="H21" s="256"/>
      <c r="I21" s="262">
        <f t="shared" si="5"/>
        <v>5.4559999999999995</v>
      </c>
      <c r="J21" s="262">
        <f t="shared" si="6"/>
        <v>5.0220000000000002</v>
      </c>
    </row>
    <row r="22" spans="1:10" x14ac:dyDescent="0.25">
      <c r="A22" s="376" t="s">
        <v>238</v>
      </c>
      <c r="B22" s="376"/>
      <c r="C22" s="224"/>
      <c r="D22" s="261"/>
      <c r="E22" s="261"/>
      <c r="F22" s="261"/>
      <c r="G22" s="224">
        <f>G16+G17+G18+G19+G20+G21</f>
        <v>18.7</v>
      </c>
      <c r="H22" s="261"/>
      <c r="I22" s="263">
        <f>SUM(I16:I21)</f>
        <v>16.456</v>
      </c>
      <c r="J22" s="263">
        <f>SUM(J16:J21)</f>
        <v>15.147</v>
      </c>
    </row>
    <row r="23" spans="1:10" x14ac:dyDescent="0.25">
      <c r="A23" s="257">
        <v>3.17</v>
      </c>
      <c r="B23" s="257" t="s">
        <v>128</v>
      </c>
      <c r="C23" s="210">
        <v>2.2999999999999998</v>
      </c>
      <c r="D23" s="257">
        <v>0.6</v>
      </c>
      <c r="E23" s="257">
        <v>23</v>
      </c>
      <c r="F23" s="257">
        <v>10</v>
      </c>
      <c r="G23" s="216">
        <f>(E23/100)*F23</f>
        <v>2.3000000000000003</v>
      </c>
      <c r="H23" s="256"/>
      <c r="I23" s="262">
        <f>(G23/100)*L6</f>
        <v>2.0240000000000005</v>
      </c>
      <c r="J23" s="262">
        <f>(G23/100)*M6</f>
        <v>1.8630000000000002</v>
      </c>
    </row>
    <row r="24" spans="1:10" x14ac:dyDescent="0.25">
      <c r="A24" s="376" t="s">
        <v>238</v>
      </c>
      <c r="B24" s="376"/>
      <c r="C24" s="224">
        <f>C16+C17+C18+C19+C20+C21+C23</f>
        <v>26.099999999999998</v>
      </c>
      <c r="D24" s="261"/>
      <c r="E24" s="261"/>
      <c r="F24" s="261"/>
      <c r="G24" s="224">
        <f>G16+G17+G18+G19+G20+G21+G23</f>
        <v>21</v>
      </c>
      <c r="H24" s="261"/>
      <c r="I24" s="263">
        <f>I23</f>
        <v>2.0240000000000005</v>
      </c>
      <c r="J24" s="263">
        <f>J23</f>
        <v>1.8630000000000002</v>
      </c>
    </row>
    <row r="25" spans="1:10" x14ac:dyDescent="0.25">
      <c r="A25" s="258"/>
      <c r="B25" s="258" t="s">
        <v>238</v>
      </c>
      <c r="C25" s="231">
        <f>SUM(C4:C17)</f>
        <v>71.5</v>
      </c>
      <c r="D25" s="258"/>
      <c r="E25" s="258">
        <f>SUM(E4:E17)</f>
        <v>331</v>
      </c>
      <c r="F25" s="258"/>
      <c r="G25" s="231">
        <f>G14+G24</f>
        <v>59.4</v>
      </c>
      <c r="H25" s="258"/>
      <c r="I25" s="264">
        <f>I14+I24+I22</f>
        <v>49.968000000000004</v>
      </c>
      <c r="J25" s="264">
        <f>J24+J22+J14</f>
        <v>29.298000000000002</v>
      </c>
    </row>
  </sheetData>
  <mergeCells count="11">
    <mergeCell ref="P4:P11"/>
    <mergeCell ref="V4:V11"/>
    <mergeCell ref="O2:V2"/>
    <mergeCell ref="A22:B22"/>
    <mergeCell ref="A24:B24"/>
    <mergeCell ref="I2:I3"/>
    <mergeCell ref="J2:J3"/>
    <mergeCell ref="A4:J4"/>
    <mergeCell ref="A15:J15"/>
    <mergeCell ref="A2:H2"/>
    <mergeCell ref="A14:B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Кв.1</vt:lpstr>
      <vt:lpstr>Кв.2</vt:lpstr>
      <vt:lpstr>Кв.3</vt:lpstr>
      <vt:lpstr>Кв.4</vt:lpstr>
      <vt:lpstr>Кв.5</vt:lpstr>
      <vt:lpstr>Кв.6</vt:lpstr>
      <vt:lpstr>Кв.7</vt:lpstr>
      <vt:lpstr>Кв.8</vt:lpstr>
      <vt:lpstr>Кв.9</vt:lpstr>
      <vt:lpstr>Кв.10</vt:lpstr>
      <vt:lpstr>РУ</vt:lpstr>
      <vt:lpstr>ВСР</vt:lpstr>
      <vt:lpstr>Кв.1!Область_печати</vt:lpstr>
      <vt:lpstr>Кв.10!Область_печати</vt:lpstr>
      <vt:lpstr>Кв.2!Область_печати</vt:lpstr>
      <vt:lpstr>Кв.3!Область_печати</vt:lpstr>
      <vt:lpstr>Кв.4!Область_печати</vt:lpstr>
      <vt:lpstr>Кв.5!Область_печати</vt:lpstr>
      <vt:lpstr>Кв.6!Область_печати</vt:lpstr>
      <vt:lpstr>Кв.7!Область_печати</vt:lpstr>
      <vt:lpstr>Кв.8!Область_печати</vt:lpstr>
      <vt:lpstr>Кв.9!Область_печати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Алексей</cp:lastModifiedBy>
  <cp:lastPrinted>2015-12-28T18:03:56Z</cp:lastPrinted>
  <dcterms:created xsi:type="dcterms:W3CDTF">2015-12-01T07:11:38Z</dcterms:created>
  <dcterms:modified xsi:type="dcterms:W3CDTF">2016-02-01T13:25:07Z</dcterms:modified>
</cp:coreProperties>
</file>